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4201 - KGD_Ф.30" sheetId="2" r:id="rId1"/>
    <sheet name="Основной_02. 4601, 4701 - KGD_Ф" sheetId="3" r:id="rId2"/>
    <sheet name="Основной_03. 4801-4802 - KGD_Ф." sheetId="4" r:id="rId3"/>
    <sheet name="Основной_04. 4803-4804 - KGD_Ф." sheetId="5" r:id="rId4"/>
    <sheet name="Основной_05. 4805-4806 - KGD_Ф." sheetId="6" r:id="rId5"/>
    <sheet name="Основной_06. 4809 - KGD_Ф.30" sheetId="7" r:id="rId6"/>
  </sheets>
  <definedNames>
    <definedName name="ID_1229176" localSheetId="4">'Основной_05. 4805-4806 - KGD_Ф.'!$I$10</definedName>
    <definedName name="ID_1229177" localSheetId="4">'Основной_05. 4805-4806 - KGD_Ф.'!$I$11</definedName>
    <definedName name="ID_1229178" localSheetId="4">'Основной_05. 4805-4806 - KGD_Ф.'!$I$6</definedName>
    <definedName name="ID_1229179" localSheetId="4">'Основной_05. 4805-4806 - KGD_Ф.'!$G$7</definedName>
    <definedName name="ID_1229180" localSheetId="4">'Основной_05. 4805-4806 - KGD_Ф.'!$I$8</definedName>
    <definedName name="ID_1229181" localSheetId="4">'Основной_05. 4805-4806 - KGD_Ф.'!$I$9</definedName>
    <definedName name="ID_1229182" localSheetId="5">'Основной_06. 4809 - KGD_Ф.30'!$H$20</definedName>
    <definedName name="ID_1229183" localSheetId="5">'Основной_06. 4809 - KGD_Ф.30'!$H$21</definedName>
    <definedName name="ID_1229187" localSheetId="5">'Основной_06. 4809 - KGD_Ф.30'!$H$32</definedName>
    <definedName name="ID_1229188" localSheetId="1">'Основной_02. 4601, 4701 - KGD_Ф'!$G$11</definedName>
    <definedName name="ID_1229189" localSheetId="1">'Основной_02. 4601, 4701 - KGD_Ф'!$I$11</definedName>
    <definedName name="ID_1229190" localSheetId="0">'Основной_01. т. 4201 - KGD_Ф.30'!$I$30</definedName>
    <definedName name="ID_1229191" localSheetId="0">'Основной_01. т. 4201 - KGD_Ф.30'!$G$31</definedName>
    <definedName name="ID_1229192" localSheetId="0">'Основной_01. т. 4201 - KGD_Ф.30'!$I$31</definedName>
    <definedName name="ID_1229193" localSheetId="0">'Основной_01. т. 4201 - KGD_Ф.30'!$G$32</definedName>
    <definedName name="ID_1229194" localSheetId="4">'Основной_05. 4805-4806 - KGD_Ф.'!$F$21</definedName>
    <definedName name="ID_1229195" localSheetId="4">'Основной_05. 4805-4806 - KGD_Ф.'!$F$22</definedName>
    <definedName name="ID_1229196" localSheetId="1">'Основной_02. 4601, 4701 - KGD_Ф'!$F$6</definedName>
    <definedName name="ID_1229197" localSheetId="1">'Основной_02. 4601, 4701 - KGD_Ф'!$G$6</definedName>
    <definedName name="ID_1229198" localSheetId="1">'Основной_02. 4601, 4701 - KGD_Ф'!$I$6</definedName>
    <definedName name="ID_1229199" localSheetId="1">'Основной_02. 4601, 4701 - KGD_Ф'!$F$11</definedName>
    <definedName name="ID_1229200" localSheetId="0">'Основной_01. т. 4201 - KGD_Ф.30'!$G$13</definedName>
    <definedName name="ID_1229201" localSheetId="0">'Основной_01. т. 4201 - KGD_Ф.30'!$I$13</definedName>
    <definedName name="ID_1229202" localSheetId="0">'Основной_01. т. 4201 - KGD_Ф.30'!$G$16</definedName>
    <definedName name="ID_1229203" localSheetId="0">'Основной_01. т. 4201 - KGD_Ф.30'!$I$16</definedName>
    <definedName name="ID_1229204" localSheetId="0">'Основной_01. т. 4201 - KGD_Ф.30'!$G$14</definedName>
    <definedName name="ID_1229205" localSheetId="5">'Основной_06. 4809 - KGD_Ф.30'!$H$6</definedName>
    <definedName name="ID_1229206" localSheetId="4">'Основной_05. 4805-4806 - KGD_Ф.'!$F$20</definedName>
    <definedName name="ID_1229207" localSheetId="0">'Основной_01. т. 4201 - KGD_Ф.30'!$I$32</definedName>
    <definedName name="ID_1229208" localSheetId="4">'Основной_05. 4805-4806 - KGD_Ф.'!$F$23</definedName>
    <definedName name="ID_1229209" localSheetId="4">'Основной_05. 4805-4806 - KGD_Ф.'!$F$25</definedName>
    <definedName name="ID_1229210" localSheetId="4">'Основной_05. 4805-4806 - KGD_Ф.'!$G$8</definedName>
    <definedName name="ID_1229211" localSheetId="4">'Основной_05. 4805-4806 - KGD_Ф.'!$F$9</definedName>
    <definedName name="ID_1229212" localSheetId="4">'Основной_05. 4805-4806 - KGD_Ф.'!$G$9</definedName>
    <definedName name="ID_1229213" localSheetId="4">'Основной_05. 4805-4806 - KGD_Ф.'!$F$10</definedName>
    <definedName name="ID_1229214" localSheetId="4">'Основной_05. 4805-4806 - KGD_Ф.'!$G$10</definedName>
    <definedName name="ID_1229215" localSheetId="4">'Основной_05. 4805-4806 - KGD_Ф.'!$F$11</definedName>
    <definedName name="ID_1229216" localSheetId="0">'Основной_01. т. 4201 - KGD_Ф.30'!$I$14</definedName>
    <definedName name="ID_1229217" localSheetId="0">'Основной_01. т. 4201 - KGD_Ф.30'!$G$15</definedName>
    <definedName name="ID_1229218" localSheetId="0">'Основной_01. т. 4201 - KGD_Ф.30'!$I$15</definedName>
    <definedName name="ID_1229219" localSheetId="0">'Основной_01. т. 4201 - KGD_Ф.30'!$I$7</definedName>
    <definedName name="ID_1229220" localSheetId="0">'Основной_01. т. 4201 - KGD_Ф.30'!$G$7</definedName>
    <definedName name="ID_1229221" localSheetId="0">'Основной_01. т. 4201 - KGD_Ф.30'!$G$12</definedName>
    <definedName name="ID_1229222" localSheetId="0">'Основной_01. т. 4201 - KGD_Ф.30'!$I$12</definedName>
    <definedName name="ID_1229223" localSheetId="0">'Основной_01. т. 4201 - KGD_Ф.30'!$G$29</definedName>
    <definedName name="ID_1229224" localSheetId="0">'Основной_01. т. 4201 - KGD_Ф.30'!$I$29</definedName>
    <definedName name="ID_1229225" localSheetId="0">'Основной_01. т. 4201 - KGD_Ф.30'!$G$35</definedName>
    <definedName name="ID_1229226" localSheetId="0">'Основной_01. т. 4201 - KGD_Ф.30'!$I$35</definedName>
    <definedName name="ID_1229227" localSheetId="0">'Основной_01. т. 4201 - KGD_Ф.30'!$G$36</definedName>
    <definedName name="ID_1229228" localSheetId="0">'Основной_01. т. 4201 - KGD_Ф.30'!$I$36</definedName>
    <definedName name="ID_1229229" localSheetId="0">'Основной_01. т. 4201 - KGD_Ф.30'!$G$37</definedName>
    <definedName name="ID_1229230" localSheetId="0">'Основной_01. т. 4201 - KGD_Ф.30'!$I$37</definedName>
    <definedName name="ID_1229231" localSheetId="0">'Основной_01. т. 4201 - KGD_Ф.30'!$G$42</definedName>
    <definedName name="ID_1229232" localSheetId="0">'Основной_01. т. 4201 - KGD_Ф.30'!$I$42</definedName>
    <definedName name="ID_1229233" localSheetId="0">'Основной_01. т. 4201 - KGD_Ф.30'!$G$8</definedName>
    <definedName name="ID_1229234" localSheetId="0">'Основной_01. т. 4201 - KGD_Ф.30'!$I$8</definedName>
    <definedName name="ID_1229235" localSheetId="0">'Основной_01. т. 4201 - KGD_Ф.30'!$G$9</definedName>
    <definedName name="ID_1229236" localSheetId="0">'Основной_01. т. 4201 - KGD_Ф.30'!$I$9</definedName>
    <definedName name="ID_1229237" localSheetId="0">'Основной_01. т. 4201 - KGD_Ф.30'!$G$10</definedName>
    <definedName name="ID_1229238" localSheetId="0">'Основной_01. т. 4201 - KGD_Ф.30'!$I$10</definedName>
    <definedName name="ID_1229239" localSheetId="0">'Основной_01. т. 4201 - KGD_Ф.30'!$G$11</definedName>
    <definedName name="ID_1229240" localSheetId="0">'Основной_01. т. 4201 - KGD_Ф.30'!$I$11</definedName>
    <definedName name="ID_1229241" localSheetId="0">'Основной_01. т. 4201 - KGD_Ф.30'!$G$17</definedName>
    <definedName name="ID_1229242" localSheetId="0">'Основной_01. т. 4201 - KGD_Ф.30'!$I$17</definedName>
    <definedName name="ID_1229243" localSheetId="0">'Основной_01. т. 4201 - KGD_Ф.30'!$G$18</definedName>
    <definedName name="ID_1229244" localSheetId="0">'Основной_01. т. 4201 - KGD_Ф.30'!$I$18</definedName>
    <definedName name="ID_1229245" localSheetId="0">'Основной_01. т. 4201 - KGD_Ф.30'!$G$19</definedName>
    <definedName name="ID_1229246" localSheetId="0">'Основной_01. т. 4201 - KGD_Ф.30'!$I$19</definedName>
    <definedName name="ID_1229247" localSheetId="0">'Основной_01. т. 4201 - KGD_Ф.30'!$G$20</definedName>
    <definedName name="ID_1229248" localSheetId="0">'Основной_01. т. 4201 - KGD_Ф.30'!$I$20</definedName>
    <definedName name="ID_1229249" localSheetId="0">'Основной_01. т. 4201 - KGD_Ф.30'!$G$21</definedName>
    <definedName name="ID_1229250" localSheetId="0">'Основной_01. т. 4201 - KGD_Ф.30'!$I$21</definedName>
    <definedName name="ID_1229251" localSheetId="0">'Основной_01. т. 4201 - KGD_Ф.30'!$G$30</definedName>
    <definedName name="ID_1229252" localSheetId="2">'Основной_03. 4801-4802 - KGD_Ф.'!$F$11</definedName>
    <definedName name="ID_1229253" localSheetId="2">'Основной_03. 4801-4802 - KGD_Ф.'!$G$11</definedName>
    <definedName name="ID_1229254" localSheetId="1">'Основной_02. 4601, 4701 - KGD_Ф'!$I$31</definedName>
    <definedName name="ID_1229255" localSheetId="2">'Основной_03. 4801-4802 - KGD_Ф.'!$F$6</definedName>
    <definedName name="ID_1229256" localSheetId="2">'Основной_03. 4801-4802 - KGD_Ф.'!$G$6</definedName>
    <definedName name="ID_1229257" localSheetId="2">'Основной_03. 4801-4802 - KGD_Ф.'!$I$6</definedName>
    <definedName name="ID_1229258" localSheetId="1">'Основной_02. 4601, 4701 - KGD_Ф'!$F$26</definedName>
    <definedName name="ID_1229259" localSheetId="1">'Основной_02. 4601, 4701 - KGD_Ф'!$G$26</definedName>
    <definedName name="ID_1229260" localSheetId="1">'Основной_02. 4601, 4701 - KGD_Ф'!$I$26</definedName>
    <definedName name="ID_1229261" localSheetId="1">'Основной_02. 4601, 4701 - KGD_Ф'!$F$31</definedName>
    <definedName name="ID_1229262" localSheetId="1">'Основной_02. 4601, 4701 - KGD_Ф'!$G$31</definedName>
    <definedName name="ID_1229263" localSheetId="2">'Основной_03. 4801-4802 - KGD_Ф.'!$I$11</definedName>
    <definedName name="ID_1229264" localSheetId="2">'Основной_03. 4801-4802 - KGD_Ф.'!$G$29</definedName>
    <definedName name="ID_1229265" localSheetId="2">'Основной_03. 4801-4802 - KGD_Ф.'!$G$30</definedName>
    <definedName name="ID_1229266" localSheetId="2">'Основной_03. 4801-4802 - KGD_Ф.'!$G$31</definedName>
    <definedName name="ID_1229267" localSheetId="2">'Основной_03. 4801-4802 - KGD_Ф.'!$G$32</definedName>
    <definedName name="ID_1229268" localSheetId="2">'Основной_03. 4801-4802 - KGD_Ф.'!$G$33</definedName>
    <definedName name="ID_1229269" localSheetId="2">'Основной_03. 4801-4802 - KGD_Ф.'!$G$34</definedName>
    <definedName name="ID_1229270" localSheetId="2">'Основной_03. 4801-4802 - KGD_Ф.'!$G$35</definedName>
    <definedName name="ID_1229271" localSheetId="3">'Основной_04. 4803-4804 - KGD_Ф.'!$F$5</definedName>
    <definedName name="ID_1229272" localSheetId="3">'Основной_04. 4803-4804 - KGD_Ф.'!$F$6</definedName>
    <definedName name="ID_1229273" localSheetId="3">'Основной_04. 4803-4804 - KGD_Ф.'!$F$7</definedName>
    <definedName name="ID_1229274" localSheetId="3">'Основной_04. 4803-4804 - KGD_Ф.'!$F$8</definedName>
    <definedName name="ID_1229275" localSheetId="3">'Основной_04. 4803-4804 - KGD_Ф.'!$F$17</definedName>
    <definedName name="ID_1229276" localSheetId="3">'Основной_04. 4803-4804 - KGD_Ф.'!$F$18</definedName>
    <definedName name="ID_1229277" localSheetId="3">'Основной_04. 4803-4804 - KGD_Ф.'!$F$20</definedName>
    <definedName name="ID_1229278" localSheetId="4">'Основной_05. 4805-4806 - KGD_Ф.'!$F$6</definedName>
    <definedName name="ID_1229279" localSheetId="4">'Основной_05. 4805-4806 - KGD_Ф.'!$G$6</definedName>
    <definedName name="ID_1229280" localSheetId="4">'Основной_05. 4805-4806 - KGD_Ф.'!$F$7</definedName>
    <definedName name="ID_1229281" localSheetId="4">'Основной_05. 4805-4806 - KGD_Ф.'!$I$7</definedName>
    <definedName name="ID_1229282" localSheetId="4">'Основной_05. 4805-4806 - KGD_Ф.'!$F$8</definedName>
    <definedName name="ID_1229283" localSheetId="4">'Основной_05. 4805-4806 - KGD_Ф.'!$G$11</definedName>
    <definedName name="ID_1229284" localSheetId="5">'Основной_06. 4809 - KGD_Ф.30'!$H$7</definedName>
    <definedName name="ID_1229285" localSheetId="5">'Основной_06. 4809 - KGD_Ф.30'!$H$8</definedName>
    <definedName name="ID_1229286" localSheetId="5">'Основной_06. 4809 - KGD_Ф.30'!$H$9</definedName>
    <definedName name="ID_1229287" localSheetId="5">'Основной_06. 4809 - KGD_Ф.30'!$H$10</definedName>
    <definedName name="ID_1229288" localSheetId="5">'Основной_06. 4809 - KGD_Ф.30'!$H$11</definedName>
    <definedName name="ID_1229289" localSheetId="5">'Основной_06. 4809 - KGD_Ф.30'!$H$12</definedName>
    <definedName name="ID_1229290" localSheetId="5">'Основной_06. 4809 - KGD_Ф.30'!$H$13</definedName>
    <definedName name="ID_1229291" localSheetId="5">'Основной_06. 4809 - KGD_Ф.30'!$H$14</definedName>
    <definedName name="ID_1229292" localSheetId="5">'Основной_06. 4809 - KGD_Ф.30'!$H$15</definedName>
    <definedName name="ID_1229293" localSheetId="5">'Основной_06. 4809 - KGD_Ф.30'!$H$16</definedName>
    <definedName name="ID_1229294" localSheetId="5">'Основной_06. 4809 - KGD_Ф.30'!$H$17</definedName>
    <definedName name="ID_1229295" localSheetId="5">'Основной_06. 4809 - KGD_Ф.30'!$H$18</definedName>
    <definedName name="ID_1229296" localSheetId="5">'Основной_06. 4809 - KGD_Ф.30'!$H$19</definedName>
    <definedName name="ID_1229297" localSheetId="4">'Основной_05. 4805-4806 - KGD_Ф.'!$F$12</definedName>
    <definedName name="ID_1229298" localSheetId="1">'Основной_02. 4601, 4701 - KGD_Ф'!$G$29</definedName>
    <definedName name="ID_1229299" localSheetId="1">'Основной_02. 4601, 4701 - KGD_Ф'!$G$30</definedName>
    <definedName name="ID_1229300" localSheetId="1">'Основной_02. 4601, 4701 - KGD_Ф'!$I$9</definedName>
    <definedName name="ID_1229301" localSheetId="1">'Основной_02. 4601, 4701 - KGD_Ф'!$I$10</definedName>
    <definedName name="ID_1229302" localSheetId="1">'Основной_02. 4601, 4701 - KGD_Ф'!$F$14</definedName>
    <definedName name="ID_1229303" localSheetId="1">'Основной_02. 4601, 4701 - KGD_Ф'!$F$15</definedName>
    <definedName name="ID_1229304" localSheetId="1">'Основной_02. 4601, 4701 - KGD_Ф'!$G$14</definedName>
    <definedName name="ID_1229305" localSheetId="1">'Основной_02. 4601, 4701 - KGD_Ф'!$G$15</definedName>
    <definedName name="ID_1229306" localSheetId="1">'Основной_02. 4601, 4701 - KGD_Ф'!$I$14</definedName>
    <definedName name="ID_1229307" localSheetId="1">'Основной_02. 4601, 4701 - KGD_Ф'!$I$15</definedName>
    <definedName name="ID_1229308" localSheetId="1">'Основной_02. 4601, 4701 - KGD_Ф'!$F$29</definedName>
    <definedName name="ID_1229309" localSheetId="1">'Основной_02. 4601, 4701 - KGD_Ф'!$F$30</definedName>
    <definedName name="ID_1229310" localSheetId="4">'Основной_05. 4805-4806 - KGD_Ф.'!$G$12</definedName>
    <definedName name="ID_1229311" localSheetId="4">'Основной_05. 4805-4806 - KGD_Ф.'!$I$12</definedName>
    <definedName name="ID_1229312" localSheetId="0">'Основной_01. т. 4201 - KGD_Ф.30'!$G$25</definedName>
    <definedName name="ID_1229313" localSheetId="0">'Основной_01. т. 4201 - KGD_Ф.30'!$G$22</definedName>
    <definedName name="ID_1229314" localSheetId="0">'Основной_01. т. 4201 - KGD_Ф.30'!$I$22</definedName>
    <definedName name="ID_1229315" localSheetId="0">'Основной_01. т. 4201 - KGD_Ф.30'!$G$23</definedName>
    <definedName name="ID_1229316" localSheetId="0">'Основной_01. т. 4201 - KGD_Ф.30'!$I$23</definedName>
    <definedName name="ID_1229317" localSheetId="0">'Основной_01. т. 4201 - KGD_Ф.30'!$G$24</definedName>
    <definedName name="ID_1229318" localSheetId="0">'Основной_01. т. 4201 - KGD_Ф.30'!$I$24</definedName>
    <definedName name="ID_1229319" localSheetId="2">'Основной_03. 4801-4802 - KGD_Ф.'!$G$10</definedName>
    <definedName name="ID_1229320" localSheetId="2">'Основной_03. 4801-4802 - KGD_Ф.'!$I$9</definedName>
    <definedName name="ID_1229321" localSheetId="1">'Основной_02. 4601, 4701 - KGD_Ф'!$I$35</definedName>
    <definedName name="ID_1229322" localSheetId="2">'Основной_03. 4801-4802 - KGD_Ф.'!$F$14</definedName>
    <definedName name="ID_1229323" localSheetId="2">'Основной_03. 4801-4802 - KGD_Ф.'!$F$15</definedName>
    <definedName name="ID_1229324" localSheetId="2">'Основной_03. 4801-4802 - KGD_Ф.'!$G$14</definedName>
    <definedName name="ID_1229325" localSheetId="2">'Основной_03. 4801-4802 - KGD_Ф.'!$G$15</definedName>
    <definedName name="ID_1229326" localSheetId="2">'Основной_03. 4801-4802 - KGD_Ф.'!$I$14</definedName>
    <definedName name="ID_1229327" localSheetId="2">'Основной_03. 4801-4802 - KGD_Ф.'!$I$15</definedName>
    <definedName name="ID_1229328" localSheetId="2">'Основной_03. 4801-4802 - KGD_Ф.'!$F$9</definedName>
    <definedName name="ID_1229329" localSheetId="2">'Основной_03. 4801-4802 - KGD_Ф.'!$F$10</definedName>
    <definedName name="ID_1229330" localSheetId="2">'Основной_03. 4801-4802 - KGD_Ф.'!$G$9</definedName>
    <definedName name="ID_1229331" localSheetId="0">'Основной_01. т. 4201 - KGD_Ф.30'!$I$25</definedName>
    <definedName name="ID_1229332" localSheetId="0">'Основной_01. т. 4201 - KGD_Ф.30'!$G$26</definedName>
    <definedName name="ID_1229333" localSheetId="0">'Основной_01. т. 4201 - KGD_Ф.30'!$G$27</definedName>
    <definedName name="ID_1229334" localSheetId="0">'Основной_01. т. 4201 - KGD_Ф.30'!$G$28</definedName>
    <definedName name="ID_1229335" localSheetId="0">'Основной_01. т. 4201 - KGD_Ф.30'!$I$26</definedName>
    <definedName name="ID_1229336" localSheetId="0">'Основной_01. т. 4201 - KGD_Ф.30'!$I$27</definedName>
    <definedName name="ID_1229337" localSheetId="0">'Основной_01. т. 4201 - KGD_Ф.30'!$I$28</definedName>
    <definedName name="ID_1229338" localSheetId="0">'Основной_01. т. 4201 - KGD_Ф.30'!$G$33</definedName>
    <definedName name="ID_1229339" localSheetId="0">'Основной_01. т. 4201 - KGD_Ф.30'!$G$34</definedName>
    <definedName name="ID_1229340" localSheetId="0">'Основной_01. т. 4201 - KGD_Ф.30'!$I$33</definedName>
    <definedName name="ID_1229341" localSheetId="0">'Основной_01. т. 4201 - KGD_Ф.30'!$I$34</definedName>
    <definedName name="ID_1229342" localSheetId="0">'Основной_01. т. 4201 - KGD_Ф.30'!$G$38</definedName>
    <definedName name="ID_1229343" localSheetId="0">'Основной_01. т. 4201 - KGD_Ф.30'!$G$39</definedName>
    <definedName name="ID_1229344" localSheetId="0">'Основной_01. т. 4201 - KGD_Ф.30'!$G$40</definedName>
    <definedName name="ID_1229345" localSheetId="0">'Основной_01. т. 4201 - KGD_Ф.30'!$G$41</definedName>
    <definedName name="ID_1229346" localSheetId="0">'Основной_01. т. 4201 - KGD_Ф.30'!$I$38</definedName>
    <definedName name="ID_1229347" localSheetId="0">'Основной_01. т. 4201 - KGD_Ф.30'!$I$39</definedName>
    <definedName name="ID_1229348" localSheetId="0">'Основной_01. т. 4201 - KGD_Ф.30'!$I$40</definedName>
    <definedName name="ID_1229349" localSheetId="0">'Основной_01. т. 4201 - KGD_Ф.30'!$I$41</definedName>
    <definedName name="ID_1229350" localSheetId="0">'Основной_01. т. 4201 - KGD_Ф.30'!$G$43</definedName>
    <definedName name="ID_1229351" localSheetId="0">'Основной_01. т. 4201 - KGD_Ф.30'!$I$43</definedName>
    <definedName name="ID_1229352" localSheetId="0">'Основной_01. т. 4201 - KGD_Ф.30'!$G$45</definedName>
    <definedName name="ID_1229353" localSheetId="0">'Основной_01. т. 4201 - KGD_Ф.30'!$G$46</definedName>
    <definedName name="ID_1229354" localSheetId="0">'Основной_01. т. 4201 - KGD_Ф.30'!$G$44</definedName>
    <definedName name="ID_1229355" localSheetId="0">'Основной_01. т. 4201 - KGD_Ф.30'!$I$44</definedName>
    <definedName name="ID_1229356" localSheetId="0">'Основной_01. т. 4201 - KGD_Ф.30'!$I$45</definedName>
    <definedName name="ID_1229357" localSheetId="0">'Основной_01. т. 4201 - KGD_Ф.30'!$I$46</definedName>
    <definedName name="ID_1229358" localSheetId="1">'Основной_02. 4601, 4701 - KGD_Ф'!$F$9</definedName>
    <definedName name="ID_1229359" localSheetId="1">'Основной_02. 4601, 4701 - KGD_Ф'!$F$10</definedName>
    <definedName name="ID_1229360" localSheetId="1">'Основной_02. 4601, 4701 - KGD_Ф'!$G$9</definedName>
    <definedName name="ID_1229361" localSheetId="1">'Основной_02. 4601, 4701 - KGD_Ф'!$G$10</definedName>
    <definedName name="ID_1229362" localSheetId="1">'Основной_02. 4601, 4701 - KGD_Ф'!$I$29</definedName>
    <definedName name="ID_1229363" localSheetId="1">'Основной_02. 4601, 4701 - KGD_Ф'!$I$30</definedName>
    <definedName name="ID_1229364" localSheetId="1">'Основной_02. 4601, 4701 - KGD_Ф'!$F$34</definedName>
    <definedName name="ID_1229365" localSheetId="1">'Основной_02. 4601, 4701 - KGD_Ф'!$F$35</definedName>
    <definedName name="ID_1229366" localSheetId="1">'Основной_02. 4601, 4701 - KGD_Ф'!$G$34</definedName>
    <definedName name="ID_1229367" localSheetId="1">'Основной_02. 4601, 4701 - KGD_Ф'!$G$35</definedName>
    <definedName name="ID_1229368" localSheetId="1">'Основной_02. 4601, 4701 - KGD_Ф'!$I$34</definedName>
    <definedName name="ID_1229369" localSheetId="2">'Основной_03. 4801-4802 - KGD_Ф.'!$I$10</definedName>
    <definedName name="ID_1229370" localSheetId="3">'Основной_04. 4803-4804 - KGD_Ф.'!$F$21</definedName>
    <definedName name="ID_1229371" localSheetId="3">'Основной_04. 4803-4804 - KGD_Ф.'!$F$22</definedName>
    <definedName name="ID_1229372" localSheetId="5">'Основной_06. 4809 - KGD_Ф.30'!$H$22</definedName>
    <definedName name="ID_1229373" localSheetId="5">'Основной_06. 4809 - KGD_Ф.30'!$H$23</definedName>
    <definedName name="ID_1229374" localSheetId="5">'Основной_06. 4809 - KGD_Ф.30'!$H$24</definedName>
    <definedName name="ID_1229375" localSheetId="5">'Основной_06. 4809 - KGD_Ф.30'!$H$25</definedName>
    <definedName name="ID_22192736" localSheetId="3">'Основной_04. 4803-4804 - KGD_Ф.'!$F$19</definedName>
    <definedName name="ID_47562455" localSheetId="4">'Основной_05. 4805-4806 - KGD_Ф.'!$F$24</definedName>
    <definedName name="ID_847236" localSheetId="5">'Основной_06. 4809 - KGD_Ф.30'!$C$36</definedName>
    <definedName name="ID_847238" localSheetId="5">'Основной_06. 4809 - KGD_Ф.30'!$C$35</definedName>
    <definedName name="T_250821312" localSheetId="5">'Основной_06. 4809 - KGD_Ф.30'!$B$30:$H$30</definedName>
    <definedName name="TR_250821312" localSheetId="5">'Основной_06. 4809 - KGD_Ф.30'!$B$30:$H$30</definedName>
  </definedNames>
  <calcPr calcId="144525"/>
</workbook>
</file>

<file path=xl/calcChain.xml><?xml version="1.0" encoding="utf-8"?>
<calcChain xmlns="http://schemas.openxmlformats.org/spreadsheetml/2006/main">
  <c r="H32" i="7" l="1"/>
  <c r="H8" i="7"/>
  <c r="F27" i="6"/>
  <c r="F26" i="6"/>
  <c r="I13" i="6"/>
  <c r="G13" i="6"/>
  <c r="K12" i="6"/>
  <c r="K11" i="6"/>
  <c r="K10" i="6"/>
  <c r="K9" i="6"/>
  <c r="K8" i="6"/>
  <c r="I7" i="6"/>
  <c r="G7" i="6"/>
  <c r="F7" i="6"/>
  <c r="F13" i="6" s="1"/>
  <c r="K13" i="6" s="1"/>
  <c r="K6" i="6"/>
  <c r="F24" i="5"/>
  <c r="F23" i="5"/>
  <c r="F10" i="5"/>
  <c r="F9" i="5"/>
  <c r="G39" i="4"/>
  <c r="G38" i="4"/>
  <c r="G37" i="4"/>
  <c r="G36" i="4"/>
  <c r="I22" i="4"/>
  <c r="G22" i="4"/>
  <c r="F22" i="4"/>
  <c r="I21" i="4"/>
  <c r="G21" i="4"/>
  <c r="F21" i="4"/>
  <c r="I19" i="4"/>
  <c r="G19" i="4"/>
  <c r="F19" i="4"/>
  <c r="F18" i="4"/>
  <c r="I17" i="4"/>
  <c r="G17" i="4"/>
  <c r="F17" i="4"/>
  <c r="K15" i="4"/>
  <c r="K14" i="4"/>
  <c r="K13" i="4"/>
  <c r="K12" i="4"/>
  <c r="J11" i="4"/>
  <c r="I11" i="4"/>
  <c r="I18" i="4" s="1"/>
  <c r="H11" i="4"/>
  <c r="G11" i="4"/>
  <c r="G18" i="4" s="1"/>
  <c r="F11" i="4"/>
  <c r="K10" i="4"/>
  <c r="K9" i="4"/>
  <c r="K8" i="4"/>
  <c r="K7" i="4"/>
  <c r="K6" i="4"/>
  <c r="J6" i="4"/>
  <c r="I6" i="4"/>
  <c r="I16" i="4" s="1"/>
  <c r="H6" i="4"/>
  <c r="G6" i="4"/>
  <c r="G16" i="4" s="1"/>
  <c r="F6" i="4"/>
  <c r="F20" i="4" s="1"/>
  <c r="I42" i="3"/>
  <c r="G42" i="3"/>
  <c r="F42" i="3"/>
  <c r="I41" i="3"/>
  <c r="G41" i="3"/>
  <c r="F41" i="3"/>
  <c r="I39" i="3"/>
  <c r="G39" i="3"/>
  <c r="F39" i="3"/>
  <c r="G38" i="3"/>
  <c r="F38" i="3"/>
  <c r="I37" i="3"/>
  <c r="G37" i="3"/>
  <c r="F37" i="3"/>
  <c r="K35" i="3"/>
  <c r="K34" i="3"/>
  <c r="K33" i="3"/>
  <c r="K32" i="3"/>
  <c r="J31" i="3"/>
  <c r="I31" i="3"/>
  <c r="I40" i="3" s="1"/>
  <c r="H31" i="3"/>
  <c r="G31" i="3"/>
  <c r="F31" i="3"/>
  <c r="K30" i="3"/>
  <c r="K29" i="3"/>
  <c r="K28" i="3"/>
  <c r="K27" i="3"/>
  <c r="J26" i="3"/>
  <c r="I26" i="3"/>
  <c r="I36" i="3" s="1"/>
  <c r="H26" i="3"/>
  <c r="G26" i="3"/>
  <c r="G40" i="3" s="1"/>
  <c r="F26" i="3"/>
  <c r="F40" i="3" s="1"/>
  <c r="I19" i="3"/>
  <c r="G19" i="3"/>
  <c r="F19" i="3"/>
  <c r="I18" i="3"/>
  <c r="G18" i="3"/>
  <c r="F18" i="3"/>
  <c r="I17" i="3"/>
  <c r="G17" i="3"/>
  <c r="F17" i="3"/>
  <c r="G16" i="3"/>
  <c r="F16" i="3"/>
  <c r="K15" i="3"/>
  <c r="K14" i="3"/>
  <c r="K13" i="3"/>
  <c r="K12" i="3"/>
  <c r="K11" i="3"/>
  <c r="J11" i="3"/>
  <c r="I11" i="3"/>
  <c r="H11" i="3"/>
  <c r="G11" i="3"/>
  <c r="F11" i="3"/>
  <c r="K10" i="3"/>
  <c r="K9" i="3"/>
  <c r="K8" i="3"/>
  <c r="K7" i="3"/>
  <c r="J6" i="3"/>
  <c r="I6" i="3"/>
  <c r="K6" i="3" s="1"/>
  <c r="H6" i="3"/>
  <c r="G6" i="3"/>
  <c r="F6" i="3"/>
  <c r="K46" i="2"/>
  <c r="K45" i="2"/>
  <c r="K44" i="2"/>
  <c r="I43" i="2"/>
  <c r="G43" i="2"/>
  <c r="K43" i="2" s="1"/>
  <c r="K42" i="2"/>
  <c r="K41" i="2"/>
  <c r="K40" i="2"/>
  <c r="K39" i="2"/>
  <c r="K38" i="2"/>
  <c r="I37" i="2"/>
  <c r="G37" i="2"/>
  <c r="K37" i="2" s="1"/>
  <c r="K36" i="2"/>
  <c r="K35" i="2"/>
  <c r="K34" i="2"/>
  <c r="K33" i="2"/>
  <c r="K32" i="2"/>
  <c r="K31" i="2"/>
  <c r="K30" i="2"/>
  <c r="I29" i="2"/>
  <c r="G29" i="2"/>
  <c r="K29" i="2" s="1"/>
  <c r="K28" i="2"/>
  <c r="K27" i="2"/>
  <c r="K26" i="2"/>
  <c r="K25" i="2"/>
  <c r="K24" i="2"/>
  <c r="I23" i="2"/>
  <c r="G23" i="2"/>
  <c r="K23" i="2" s="1"/>
  <c r="K22" i="2"/>
  <c r="K21" i="2"/>
  <c r="K20" i="2"/>
  <c r="K19" i="2"/>
  <c r="K18" i="2"/>
  <c r="K17" i="2"/>
  <c r="I16" i="2"/>
  <c r="G16" i="2"/>
  <c r="K16" i="2" s="1"/>
  <c r="K15" i="2"/>
  <c r="K14" i="2"/>
  <c r="K13" i="2"/>
  <c r="I13" i="2"/>
  <c r="G13" i="2"/>
  <c r="I12" i="2"/>
  <c r="G12" i="2"/>
  <c r="K12" i="2" s="1"/>
  <c r="K11" i="2"/>
  <c r="K10" i="2"/>
  <c r="K9" i="2"/>
  <c r="K8" i="2"/>
  <c r="I7" i="2"/>
  <c r="G7" i="2"/>
  <c r="K7" i="2" s="1"/>
  <c r="K7" i="6" l="1"/>
  <c r="F16" i="4"/>
  <c r="G20" i="4"/>
  <c r="I20" i="4"/>
  <c r="K11" i="4"/>
  <c r="I16" i="3"/>
  <c r="K31" i="3"/>
  <c r="I38" i="3"/>
  <c r="K26" i="3"/>
  <c r="F36" i="3"/>
  <c r="G36" i="3"/>
</calcChain>
</file>

<file path=xl/comments1.xml><?xml version="1.0" encoding="utf-8"?>
<comments xmlns="http://schemas.openxmlformats.org/spreadsheetml/2006/main">
  <authors>
    <author>Александр Сергеевич Овчаров</author>
  </authors>
  <commentList>
    <comment ref="F7" authorId="0">
      <text>
        <r>
          <rPr>
            <sz val="9"/>
            <color indexed="81"/>
            <rFont val="Tahoma"/>
            <family val="2"/>
            <charset val="204"/>
          </rPr>
          <t>100.03.4601.f30</t>
        </r>
      </text>
    </comment>
    <comment ref="G7" authorId="0">
      <text>
        <r>
          <rPr>
            <sz val="9"/>
            <color indexed="81"/>
            <rFont val="Tahoma"/>
            <family val="2"/>
            <charset val="204"/>
          </rPr>
          <t>100.04.4601.f30</t>
        </r>
      </text>
    </comment>
    <comment ref="I7" authorId="0">
      <text>
        <r>
          <rPr>
            <sz val="9"/>
            <color indexed="81"/>
            <rFont val="Tahoma"/>
            <family val="2"/>
            <charset val="204"/>
          </rPr>
          <t>100.05.4601.f30</t>
        </r>
      </text>
    </comment>
    <comment ref="F8" authorId="0">
      <text>
        <r>
          <rPr>
            <sz val="9"/>
            <color indexed="81"/>
            <rFont val="Tahoma"/>
            <family val="2"/>
            <charset val="204"/>
          </rPr>
          <t>101.03.4601.f30</t>
        </r>
      </text>
    </comment>
    <comment ref="G8" authorId="0">
      <text>
        <r>
          <rPr>
            <sz val="9"/>
            <color indexed="81"/>
            <rFont val="Tahoma"/>
            <family val="2"/>
            <charset val="204"/>
          </rPr>
          <t>101.04.4601.f30</t>
        </r>
      </text>
    </comment>
    <comment ref="I8" authorId="0">
      <text>
        <r>
          <rPr>
            <sz val="9"/>
            <color indexed="81"/>
            <rFont val="Tahoma"/>
            <family val="2"/>
            <charset val="204"/>
          </rPr>
          <t>101.05.4601.f30</t>
        </r>
      </text>
    </comment>
    <comment ref="F12" authorId="0">
      <text>
        <r>
          <rPr>
            <sz val="9"/>
            <color indexed="81"/>
            <rFont val="Tahoma"/>
            <family val="2"/>
            <charset val="204"/>
          </rPr>
          <t>102.03.4601.f30</t>
        </r>
      </text>
    </comment>
    <comment ref="G12" authorId="0">
      <text>
        <r>
          <rPr>
            <sz val="9"/>
            <color indexed="81"/>
            <rFont val="Tahoma"/>
            <family val="2"/>
            <charset val="204"/>
          </rPr>
          <t>102.04.4601.f30</t>
        </r>
      </text>
    </comment>
    <comment ref="I12" authorId="0">
      <text>
        <r>
          <rPr>
            <sz val="9"/>
            <color indexed="81"/>
            <rFont val="Tahoma"/>
            <family val="2"/>
            <charset val="204"/>
          </rPr>
          <t>102.05.4601.f30</t>
        </r>
      </text>
    </comment>
    <comment ref="F13" authorId="0">
      <text>
        <r>
          <rPr>
            <sz val="9"/>
            <color indexed="81"/>
            <rFont val="Tahoma"/>
            <family val="2"/>
            <charset val="204"/>
          </rPr>
          <t>103.03.4601.f30</t>
        </r>
      </text>
    </comment>
    <comment ref="G13" authorId="0">
      <text>
        <r>
          <rPr>
            <sz val="9"/>
            <color indexed="81"/>
            <rFont val="Tahoma"/>
            <family val="2"/>
            <charset val="204"/>
          </rPr>
          <t>103.04.4601.f30</t>
        </r>
      </text>
    </comment>
    <comment ref="I13" authorId="0">
      <text>
        <r>
          <rPr>
            <sz val="9"/>
            <color indexed="81"/>
            <rFont val="Tahoma"/>
            <family val="2"/>
            <charset val="204"/>
          </rPr>
          <t>103.05.4601.f30</t>
        </r>
      </text>
    </comment>
    <comment ref="F27" authorId="0">
      <text>
        <r>
          <rPr>
            <sz val="9"/>
            <color indexed="81"/>
            <rFont val="Tahoma"/>
            <family val="2"/>
            <charset val="204"/>
          </rPr>
          <t>100.03.4701.f30</t>
        </r>
      </text>
    </comment>
    <comment ref="G27" authorId="0">
      <text>
        <r>
          <rPr>
            <sz val="9"/>
            <color indexed="81"/>
            <rFont val="Tahoma"/>
            <family val="2"/>
            <charset val="204"/>
          </rPr>
          <t>100.04.4701.f30</t>
        </r>
      </text>
    </comment>
    <comment ref="I27" authorId="0">
      <text>
        <r>
          <rPr>
            <sz val="9"/>
            <color indexed="81"/>
            <rFont val="Tahoma"/>
            <family val="2"/>
            <charset val="204"/>
          </rPr>
          <t>100.05.4701.f30</t>
        </r>
      </text>
    </comment>
    <comment ref="F28" authorId="0">
      <text>
        <r>
          <rPr>
            <sz val="9"/>
            <color indexed="81"/>
            <rFont val="Tahoma"/>
            <family val="2"/>
            <charset val="204"/>
          </rPr>
          <t>101.03.4701.f30</t>
        </r>
      </text>
    </comment>
    <comment ref="G28" authorId="0">
      <text>
        <r>
          <rPr>
            <sz val="9"/>
            <color indexed="81"/>
            <rFont val="Tahoma"/>
            <family val="2"/>
            <charset val="204"/>
          </rPr>
          <t>101.04.4701.f30</t>
        </r>
      </text>
    </comment>
    <comment ref="I28" authorId="0">
      <text>
        <r>
          <rPr>
            <sz val="9"/>
            <color indexed="81"/>
            <rFont val="Tahoma"/>
            <family val="2"/>
            <charset val="204"/>
          </rPr>
          <t>101.05.4701.f30</t>
        </r>
      </text>
    </comment>
    <comment ref="F32" authorId="0">
      <text>
        <r>
          <rPr>
            <sz val="9"/>
            <color indexed="81"/>
            <rFont val="Tahoma"/>
            <family val="2"/>
            <charset val="204"/>
          </rPr>
          <t>102.03.4701.f30</t>
        </r>
      </text>
    </comment>
    <comment ref="G32" authorId="0">
      <text>
        <r>
          <rPr>
            <sz val="9"/>
            <color indexed="81"/>
            <rFont val="Tahoma"/>
            <family val="2"/>
            <charset val="204"/>
          </rPr>
          <t>102.04.4701.f30</t>
        </r>
      </text>
    </comment>
    <comment ref="I32" authorId="0">
      <text>
        <r>
          <rPr>
            <sz val="9"/>
            <color indexed="81"/>
            <rFont val="Tahoma"/>
            <family val="2"/>
            <charset val="204"/>
          </rPr>
          <t>102.05.4701.f30</t>
        </r>
      </text>
    </comment>
    <comment ref="F33" authorId="0">
      <text>
        <r>
          <rPr>
            <sz val="9"/>
            <color indexed="81"/>
            <rFont val="Tahoma"/>
            <family val="2"/>
            <charset val="204"/>
          </rPr>
          <t>103.03.4701.f30</t>
        </r>
      </text>
    </comment>
    <comment ref="G33" authorId="0">
      <text>
        <r>
          <rPr>
            <sz val="9"/>
            <color indexed="81"/>
            <rFont val="Tahoma"/>
            <family val="2"/>
            <charset val="204"/>
          </rPr>
          <t>103.04.4701.f30</t>
        </r>
      </text>
    </comment>
    <comment ref="I33" authorId="0">
      <text>
        <r>
          <rPr>
            <sz val="9"/>
            <color indexed="81"/>
            <rFont val="Tahoma"/>
            <family val="2"/>
            <charset val="204"/>
          </rPr>
          <t>103.05.4701.f30</t>
        </r>
      </text>
    </comment>
  </commentList>
</comments>
</file>

<file path=xl/comments2.xml><?xml version="1.0" encoding="utf-8"?>
<comments xmlns="http://schemas.openxmlformats.org/spreadsheetml/2006/main">
  <authors>
    <author>Александр Сергеевич Овчаров</author>
  </authors>
  <commentList>
    <comment ref="F7" authorId="0">
      <text>
        <r>
          <rPr>
            <sz val="9"/>
            <color indexed="81"/>
            <rFont val="Tahoma"/>
            <charset val="1"/>
          </rPr>
          <t>100.03.4801.f30</t>
        </r>
      </text>
    </comment>
    <comment ref="G7" authorId="0">
      <text>
        <r>
          <rPr>
            <sz val="9"/>
            <color indexed="81"/>
            <rFont val="Tahoma"/>
            <charset val="1"/>
          </rPr>
          <t>100.04.4801.f30</t>
        </r>
      </text>
    </comment>
    <comment ref="I7" authorId="0">
      <text>
        <r>
          <rPr>
            <sz val="9"/>
            <color indexed="81"/>
            <rFont val="Tahoma"/>
            <charset val="1"/>
          </rPr>
          <t>100.05.4801.f30</t>
        </r>
      </text>
    </comment>
    <comment ref="F8" authorId="0">
      <text>
        <r>
          <rPr>
            <sz val="9"/>
            <color indexed="81"/>
            <rFont val="Tahoma"/>
            <charset val="1"/>
          </rPr>
          <t>101.03.4801.f30</t>
        </r>
      </text>
    </comment>
    <comment ref="G8" authorId="0">
      <text>
        <r>
          <rPr>
            <sz val="9"/>
            <color indexed="81"/>
            <rFont val="Tahoma"/>
            <charset val="1"/>
          </rPr>
          <t>101.04.4801.f30</t>
        </r>
      </text>
    </comment>
    <comment ref="I8" authorId="0">
      <text>
        <r>
          <rPr>
            <sz val="9"/>
            <color indexed="81"/>
            <rFont val="Tahoma"/>
            <charset val="1"/>
          </rPr>
          <t>101.05.4801.f30</t>
        </r>
      </text>
    </comment>
    <comment ref="F12" authorId="0">
      <text>
        <r>
          <rPr>
            <sz val="9"/>
            <color indexed="81"/>
            <rFont val="Tahoma"/>
            <charset val="1"/>
          </rPr>
          <t>102.03.4801.f30</t>
        </r>
      </text>
    </comment>
    <comment ref="G12" authorId="0">
      <text>
        <r>
          <rPr>
            <sz val="9"/>
            <color indexed="81"/>
            <rFont val="Tahoma"/>
            <charset val="1"/>
          </rPr>
          <t>102.04.4801.f30</t>
        </r>
      </text>
    </comment>
    <comment ref="I12" authorId="0">
      <text>
        <r>
          <rPr>
            <sz val="9"/>
            <color indexed="81"/>
            <rFont val="Tahoma"/>
            <charset val="1"/>
          </rPr>
          <t>102.05.4801.f30</t>
        </r>
      </text>
    </comment>
    <comment ref="F13" authorId="0">
      <text>
        <r>
          <rPr>
            <sz val="9"/>
            <color indexed="81"/>
            <rFont val="Tahoma"/>
            <charset val="1"/>
          </rPr>
          <t>103.03.4801.f30</t>
        </r>
      </text>
    </comment>
    <comment ref="G13" authorId="0">
      <text>
        <r>
          <rPr>
            <sz val="9"/>
            <color indexed="81"/>
            <rFont val="Tahoma"/>
            <charset val="1"/>
          </rPr>
          <t>103.04.4801.f30</t>
        </r>
      </text>
    </comment>
    <comment ref="I13" authorId="0">
      <text>
        <r>
          <rPr>
            <sz val="9"/>
            <color indexed="81"/>
            <rFont val="Tahoma"/>
            <charset val="1"/>
          </rPr>
          <t>103.05.4801.f30</t>
        </r>
      </text>
    </comment>
  </commentList>
</comments>
</file>

<file path=xl/sharedStrings.xml><?xml version="1.0" encoding="utf-8"?>
<sst xmlns="http://schemas.openxmlformats.org/spreadsheetml/2006/main" count="393" uniqueCount="252">
  <si>
    <t>РАЗДЕЛ V. РАБОТА ЛЕЧЕБНО-ВСПОМОГАТЕЛЬНЫХ ОТДЕЛЕНИЙ (КАБИНЕТОВ)</t>
  </si>
  <si>
    <t xml:space="preserve"> </t>
  </si>
  <si>
    <t>1. Деятельность радиотерапевтического отделения (кабинета лучевой терапии), человек</t>
  </si>
  <si>
    <t>(4201)</t>
  </si>
  <si>
    <t xml:space="preserve">Наименование </t>
  </si>
  <si>
    <t>Код строки в Медстат</t>
  </si>
  <si>
    <t>№ строки</t>
  </si>
  <si>
    <t>Всего</t>
  </si>
  <si>
    <t>из них:
в подразделениях, оказывающих медицинскую помощь в амбулаторных условиях</t>
  </si>
  <si>
    <t>гр.3 больше гр.4</t>
  </si>
  <si>
    <t>10</t>
  </si>
  <si>
    <t>Число пациентов, закончивших, чел: 
лучевую терапию (самостоятельную и в комбинации с другими  методами  лечения) всего</t>
  </si>
  <si>
    <t>001</t>
  </si>
  <si>
    <t>из них: самостоятельную</t>
  </si>
  <si>
    <t>011</t>
  </si>
  <si>
    <t>1.1</t>
  </si>
  <si>
    <t xml:space="preserve">с хирургическим лечением </t>
  </si>
  <si>
    <t>012</t>
  </si>
  <si>
    <t>1.2</t>
  </si>
  <si>
    <t xml:space="preserve">с химиотерапией </t>
  </si>
  <si>
    <t>013</t>
  </si>
  <si>
    <t>1.3</t>
  </si>
  <si>
    <t xml:space="preserve">с хирургическим лечением и химиотерапией </t>
  </si>
  <si>
    <t>014</t>
  </si>
  <si>
    <t>1.4</t>
  </si>
  <si>
    <t>Число пациентов, пролеченных на аппаратах для дистанционной радиотерапии</t>
  </si>
  <si>
    <t>002</t>
  </si>
  <si>
    <t>из них  на дистанционных гамма-терапевтических аппаратах</t>
  </si>
  <si>
    <t>021</t>
  </si>
  <si>
    <t>2.1</t>
  </si>
  <si>
    <t>из них  по методикам: двухмерная конвенциональная радиотерапия</t>
  </si>
  <si>
    <t>211</t>
  </si>
  <si>
    <t>2.1.1</t>
  </si>
  <si>
    <t>трехмерная конформная радиотерапия</t>
  </si>
  <si>
    <t>212</t>
  </si>
  <si>
    <t>2.1.2</t>
  </si>
  <si>
    <t>Число пациентов, пролеченных на линейных ускорителях</t>
  </si>
  <si>
    <t>022</t>
  </si>
  <si>
    <t>2.2</t>
  </si>
  <si>
    <t>из них: по методикам: двухмерная конвенциональная лучевая терапия</t>
  </si>
  <si>
    <t>221</t>
  </si>
  <si>
    <t>2.2.1</t>
  </si>
  <si>
    <t>трехмерная конформная лучевая терапия</t>
  </si>
  <si>
    <t>222</t>
  </si>
  <si>
    <t>2.2.2</t>
  </si>
  <si>
    <t xml:space="preserve">облучение с модуляцией интенсивности пучков </t>
  </si>
  <si>
    <t>223</t>
  </si>
  <si>
    <t>2.2.3</t>
  </si>
  <si>
    <t>ротационное облучение с модуляцией интенсивности пучка излучения</t>
  </si>
  <si>
    <t>224</t>
  </si>
  <si>
    <t>2.2.4</t>
  </si>
  <si>
    <t>стереотаксическая радиотерапия, включая радиохирургию</t>
  </si>
  <si>
    <t>225</t>
  </si>
  <si>
    <t>2.2.5</t>
  </si>
  <si>
    <t>тотальное облучение всего тела/кожи</t>
  </si>
  <si>
    <t>226</t>
  </si>
  <si>
    <t>2.2.6</t>
  </si>
  <si>
    <t>Число пациентов, пролеченных на рентгенотерапевтических аппаратах</t>
  </si>
  <si>
    <t>023</t>
  </si>
  <si>
    <t>2.3</t>
  </si>
  <si>
    <t>из них: близкофокусной терапии</t>
  </si>
  <si>
    <t>231</t>
  </si>
  <si>
    <t>2.3.1</t>
  </si>
  <si>
    <t>для глубокой рентгенотерапии</t>
  </si>
  <si>
    <t>232</t>
  </si>
  <si>
    <t>2.3.2</t>
  </si>
  <si>
    <t>Число пациентов, пролеченных на аппарате кибер-нож</t>
  </si>
  <si>
    <t>024</t>
  </si>
  <si>
    <t>2.4</t>
  </si>
  <si>
    <t>Число пациентов, пролеченных на аппарате гамма-нож</t>
  </si>
  <si>
    <t>025</t>
  </si>
  <si>
    <t>2.5</t>
  </si>
  <si>
    <t>Число пациентов, пролеченных на аппарате томотерапии</t>
  </si>
  <si>
    <t>026</t>
  </si>
  <si>
    <t>2.6</t>
  </si>
  <si>
    <t>Число пациентов, пролеченных контактной лучевой терапией</t>
  </si>
  <si>
    <t>003</t>
  </si>
  <si>
    <t>3</t>
  </si>
  <si>
    <t>из них: внутриполостной</t>
  </si>
  <si>
    <t>031</t>
  </si>
  <si>
    <t>3.1</t>
  </si>
  <si>
    <t>внутритканевой с высокой мощностью дозы</t>
  </si>
  <si>
    <t>032</t>
  </si>
  <si>
    <t>3.2</t>
  </si>
  <si>
    <t>внутритканевой микроисточниками</t>
  </si>
  <si>
    <t>033</t>
  </si>
  <si>
    <t>3.3</t>
  </si>
  <si>
    <t>аппликационной</t>
  </si>
  <si>
    <t>034</t>
  </si>
  <si>
    <t>3.4</t>
  </si>
  <si>
    <t>внутрисосудистой</t>
  </si>
  <si>
    <t>035</t>
  </si>
  <si>
    <t>3.5</t>
  </si>
  <si>
    <t>Число пациентов, получивших сочетанную радиотерапию (дистанционную с внутриполостным облучением</t>
  </si>
  <si>
    <t>004</t>
  </si>
  <si>
    <t>4</t>
  </si>
  <si>
    <t>Число пациентов, получивших интраоперационную радиотерапию</t>
  </si>
  <si>
    <t>005</t>
  </si>
  <si>
    <t>5</t>
  </si>
  <si>
    <t>Число пациентов, получивших андронную терапию</t>
  </si>
  <si>
    <t>006</t>
  </si>
  <si>
    <t>6</t>
  </si>
  <si>
    <t xml:space="preserve">из них: протонную    </t>
  </si>
  <si>
    <t>061</t>
  </si>
  <si>
    <t>6.1</t>
  </si>
  <si>
    <t>ионную</t>
  </si>
  <si>
    <t>062</t>
  </si>
  <si>
    <t>6.2</t>
  </si>
  <si>
    <t>нейтронную</t>
  </si>
  <si>
    <t>063</t>
  </si>
  <si>
    <t>6.3</t>
  </si>
  <si>
    <t>нейтрон-захватную</t>
  </si>
  <si>
    <t>064</t>
  </si>
  <si>
    <t>6.4</t>
  </si>
  <si>
    <t>Число пациентов, получивших лучевую терапию с применением радиомодификаторов, радиопротекторов</t>
  </si>
  <si>
    <t>007</t>
  </si>
  <si>
    <t>7</t>
  </si>
  <si>
    <t>Число пациентов, получивших радиотерапию по поводу неонкологических заболеваний</t>
  </si>
  <si>
    <t>008</t>
  </si>
  <si>
    <t>8</t>
  </si>
  <si>
    <t>из них: на линейном ускорителе</t>
  </si>
  <si>
    <t>081</t>
  </si>
  <si>
    <t>8.1</t>
  </si>
  <si>
    <t>на гамма-терапевтическом аппарате</t>
  </si>
  <si>
    <t>082</t>
  </si>
  <si>
    <t>8.2</t>
  </si>
  <si>
    <t>на рентгентерапевтическом аппарате</t>
  </si>
  <si>
    <t>083</t>
  </si>
  <si>
    <t>8.3</t>
  </si>
  <si>
    <t>2. Деятельность физиотерапевтического отделения (кабинета)</t>
  </si>
  <si>
    <t>(4601)</t>
  </si>
  <si>
    <t>из них:</t>
  </si>
  <si>
    <t xml:space="preserve"> графа 3 больше  суммы граф (4+5)</t>
  </si>
  <si>
    <t>в подразделениях, оказывающих медицинскую помощь в амбулаторных условиях</t>
  </si>
  <si>
    <t>в условиях дневного стационара</t>
  </si>
  <si>
    <t>Число лиц, закончивших лечение, - всего, чел</t>
  </si>
  <si>
    <t xml:space="preserve">   взрослых (из стр.1), чел.             </t>
  </si>
  <si>
    <t>100</t>
  </si>
  <si>
    <t xml:space="preserve">   детей (из стр.1), чел           </t>
  </si>
  <si>
    <t>101</t>
  </si>
  <si>
    <t>из общего числа лиц, закончивших лечение (стр.1): инвалидов</t>
  </si>
  <si>
    <t>детей-инвалидов</t>
  </si>
  <si>
    <t>Число отпущеных процедур - всего, ед</t>
  </si>
  <si>
    <t>102</t>
  </si>
  <si>
    <t>103</t>
  </si>
  <si>
    <t>из них (стр.2): инвалидам</t>
  </si>
  <si>
    <t>детям-инвалидам</t>
  </si>
  <si>
    <t>строка 1 больше строки 1.1</t>
  </si>
  <si>
    <t>104</t>
  </si>
  <si>
    <t>строка 1.1 больше строки 1.2</t>
  </si>
  <si>
    <t>105</t>
  </si>
  <si>
    <t>строка 2 больше строки 2.1</t>
  </si>
  <si>
    <t>106</t>
  </si>
  <si>
    <t>строка 2.1 больше строки 2.2</t>
  </si>
  <si>
    <t>107</t>
  </si>
  <si>
    <t>3. Деятельность кабинета ЛФК</t>
  </si>
  <si>
    <t>(4701)</t>
  </si>
  <si>
    <t>графа 3 больше суммы граф (4+5)</t>
  </si>
  <si>
    <t xml:space="preserve">   взрослых (из стр.2), чел.             </t>
  </si>
  <si>
    <t xml:space="preserve">   детей (из стр.2), чел           </t>
  </si>
  <si>
    <t xml:space="preserve">  детям-инвалидам</t>
  </si>
  <si>
    <t>Отпущено процедур на 1 пациента, всего</t>
  </si>
  <si>
    <t>108</t>
  </si>
  <si>
    <t>Отпущено процедур на 1 пациента, взрослые</t>
  </si>
  <si>
    <t>109</t>
  </si>
  <si>
    <t>Отпущено процедур на 1 пациента, дети</t>
  </si>
  <si>
    <t>110</t>
  </si>
  <si>
    <t>4. Деятельность кабинета рефлексотерапии</t>
  </si>
  <si>
    <t>(4801)</t>
  </si>
  <si>
    <t>Проверка: графа 3 больше суммы граф (4+5)</t>
  </si>
  <si>
    <t>Число лиц, закончивших лечение - всего, чел</t>
  </si>
  <si>
    <t xml:space="preserve">     5. Деятельность отделения диализа</t>
  </si>
  <si>
    <t>(4802)</t>
  </si>
  <si>
    <t>Число</t>
  </si>
  <si>
    <t>Число диализных мест, ед</t>
  </si>
  <si>
    <t>Число пациентов, которым проведен диализ, чел</t>
  </si>
  <si>
    <t>из них: пациентам с ХПН</t>
  </si>
  <si>
    <t>Число проведенных гемодиализов всего, ед</t>
  </si>
  <si>
    <t>Число пациентов, которым проведен перитониальный диализ, чел</t>
  </si>
  <si>
    <t>из общего числа гемодиализов (из стр. 4)  проведено в условиях дневного стационара</t>
  </si>
  <si>
    <t>строка 2 больше строки 1</t>
  </si>
  <si>
    <t>строка 2 больше строки 3</t>
  </si>
  <si>
    <t>11</t>
  </si>
  <si>
    <t>строка 4 больше строки 5</t>
  </si>
  <si>
    <t>12</t>
  </si>
  <si>
    <t>строка 4 больше строки 7</t>
  </si>
  <si>
    <t>13</t>
  </si>
  <si>
    <t>6. Деятельность отделения гипербарической оксигенации, единица</t>
  </si>
  <si>
    <t>(4803)</t>
  </si>
  <si>
    <t>Число барокамер – всего</t>
  </si>
  <si>
    <t>из них действующих</t>
  </si>
  <si>
    <t>Число проведенных сеансов всего</t>
  </si>
  <si>
    <t>из них в условиях дневного стационара</t>
  </si>
  <si>
    <t>строка 1 больше строки 2</t>
  </si>
  <si>
    <t>строка 3 больше строки 4</t>
  </si>
  <si>
    <t xml:space="preserve">                                                 7. Логопедическая помощь, человек</t>
  </si>
  <si>
    <t>(4804)</t>
  </si>
  <si>
    <t>Наименование</t>
  </si>
  <si>
    <t>Лица, закончившие занятия с логопедом</t>
  </si>
  <si>
    <t xml:space="preserve">            из них (из стр.1): детей 0-14 лет (включительно)</t>
  </si>
  <si>
    <t xml:space="preserve">                                             из стр.2 детей 0 - 2 лет (включительно)</t>
  </si>
  <si>
    <t xml:space="preserve">                                           детей 15-17 лет</t>
  </si>
  <si>
    <t xml:space="preserve">                                           инвалидов</t>
  </si>
  <si>
    <t xml:space="preserve">                                           детей-инвалидов</t>
  </si>
  <si>
    <t>строка 1 больше суммы строк (2+3)</t>
  </si>
  <si>
    <t>8. Деятельность отделения гемосорбции и гравитационной хирургии крови</t>
  </si>
  <si>
    <t>(4805)</t>
  </si>
  <si>
    <t>графа 3 больше суммы граф 4+5</t>
  </si>
  <si>
    <t>Число мест в отделении, место</t>
  </si>
  <si>
    <t>Проведено процедур - всего, ед</t>
  </si>
  <si>
    <t>из них:  гемосорбций</t>
  </si>
  <si>
    <t>плазмаферезов</t>
  </si>
  <si>
    <t>лазерного облучения крови</t>
  </si>
  <si>
    <t>ультразвукового облучения крови</t>
  </si>
  <si>
    <t>гемоозонотерапии крови</t>
  </si>
  <si>
    <t>строка 2 больше суммы строк (3+4+5+6+7). Разницу объяснить</t>
  </si>
  <si>
    <t>9. Деятельность центров (отделений) вспомогательных репродуктивных технологий</t>
  </si>
  <si>
    <t>(4806)</t>
  </si>
  <si>
    <t>Наименование показателей</t>
  </si>
  <si>
    <t>Женщины, подвергшиеся искусственной инсеминации, чел</t>
  </si>
  <si>
    <t>Проведенные процедуры ИОСД, ед</t>
  </si>
  <si>
    <t>Женщины, у которых наступила беременность после ИОСД и ИОСМ, чел</t>
  </si>
  <si>
    <t>Женщины, которым проведено ЭКО, чел</t>
  </si>
  <si>
    <t>Проведенные процедуры ЭКО (ед)</t>
  </si>
  <si>
    <t>из них (стр. 4) наступила беременность, чел</t>
  </si>
  <si>
    <t>строка 1 больше строки 3</t>
  </si>
  <si>
    <t>10. Деятельность по медицинской профилактике</t>
  </si>
  <si>
    <t>(4809)</t>
  </si>
  <si>
    <t>Число лиц, обученных основам здорового образа жизни, чел</t>
  </si>
  <si>
    <t>Число медицинских работников, обученных методике профилактики заболеваний и укрепления здоровья , чел</t>
  </si>
  <si>
    <t>Число пациентов обученных в “школах” – всего, чел</t>
  </si>
  <si>
    <t>в том числе: школе для беременных</t>
  </si>
  <si>
    <t>школе для пациентов с сердечной недостаточностью</t>
  </si>
  <si>
    <t>школе для пациентов на хроническом диализе</t>
  </si>
  <si>
    <t>школе для пациентов артериальной гипертензией</t>
  </si>
  <si>
    <t>школе для пациентов с заболеванием суставов и позвоночника</t>
  </si>
  <si>
    <t>школе для пациентов бронхиальной астмой</t>
  </si>
  <si>
    <t>школе для пациентов сахарным диабетом</t>
  </si>
  <si>
    <t>школе здорового образа жизни</t>
  </si>
  <si>
    <t>школе для пациентов с ишемической болезнью сердца и перенесших острый инфаркт миокарда</t>
  </si>
  <si>
    <t>школе для пациентов перенесших острое нарушение мозгового кровообращения</t>
  </si>
  <si>
    <t>прочих школах</t>
  </si>
  <si>
    <t>Число проведенных массовых мероприятий, ед</t>
  </si>
  <si>
    <t>Число лиц, участвующих в мероприятиях, чел</t>
  </si>
  <si>
    <t>Число школ для родителей, дети которых больны хроническими заболеваниями, ед</t>
  </si>
  <si>
    <t>из них для родителей детей в возрасте 0-2 года включительно</t>
  </si>
  <si>
    <t>Число детей, родители (законные представители) которых прошли обучение в «школах», чел</t>
  </si>
  <si>
    <t>из них детей в возрасте 0-2 года включительно</t>
  </si>
  <si>
    <t xml:space="preserve">Расшифровка прочих школ </t>
  </si>
  <si>
    <t>Итого: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</si>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</sst>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i/>
      <sz val="8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i/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8"/>
      <color indexed="8"/>
      <name val="Times New Roman"/>
      <family val="2"/>
    </font>
    <font>
      <sz val="9"/>
      <color indexed="81"/>
      <name val="Tahoma"/>
      <charset val="1"/>
    </font>
    <font>
      <sz val="9"/>
      <color theme="1"/>
      <name val="Times New Roman"/>
      <family val="1"/>
      <charset val="204"/>
    </font>
    <font>
      <b/>
      <i/>
      <sz val="9"/>
      <color indexed="8"/>
      <name val="Times New Roman"/>
      <family val="1"/>
    </font>
    <font>
      <sz val="10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 indent="3"/>
    </xf>
    <xf numFmtId="0" fontId="4" fillId="0" borderId="0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164" fontId="3" fillId="3" borderId="4" xfId="1" applyNumberFormat="1" applyFont="1" applyFill="1" applyBorder="1" applyAlignment="1" applyProtection="1">
      <alignment horizontal="center" vertical="center" wrapText="1"/>
    </xf>
    <xf numFmtId="165" fontId="6" fillId="3" borderId="4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 indent="3"/>
    </xf>
    <xf numFmtId="0" fontId="4" fillId="0" borderId="2" xfId="1" applyFont="1" applyBorder="1" applyAlignment="1">
      <alignment horizontal="left" vertical="center" wrapText="1" indent="3"/>
    </xf>
    <xf numFmtId="0" fontId="4" fillId="0" borderId="3" xfId="1" applyFont="1" applyBorder="1" applyAlignment="1">
      <alignment horizontal="left" vertical="center" wrapText="1" indent="3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3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left" vertical="center" wrapText="1" indent="6"/>
    </xf>
    <xf numFmtId="0" fontId="4" fillId="0" borderId="2" xfId="1" applyFont="1" applyBorder="1" applyAlignment="1">
      <alignment horizontal="left" vertical="center" wrapText="1" indent="6"/>
    </xf>
    <xf numFmtId="0" fontId="4" fillId="0" borderId="3" xfId="1" applyFont="1" applyBorder="1" applyAlignment="1">
      <alignment horizontal="left" vertical="center" wrapText="1" indent="6"/>
    </xf>
    <xf numFmtId="0" fontId="4" fillId="0" borderId="1" xfId="1" applyFont="1" applyBorder="1" applyAlignment="1">
      <alignment horizontal="left" vertical="center" wrapText="1" indent="7"/>
    </xf>
    <xf numFmtId="0" fontId="4" fillId="0" borderId="2" xfId="1" applyFont="1" applyBorder="1" applyAlignment="1">
      <alignment horizontal="left" vertical="center" wrapText="1" indent="7"/>
    </xf>
    <xf numFmtId="0" fontId="4" fillId="0" borderId="3" xfId="1" applyFont="1" applyBorder="1" applyAlignment="1">
      <alignment horizontal="left" vertical="center" wrapText="1" indent="7"/>
    </xf>
    <xf numFmtId="164" fontId="3" fillId="4" borderId="1" xfId="1" applyNumberFormat="1" applyFont="1" applyFill="1" applyBorder="1" applyAlignment="1" applyProtection="1">
      <alignment horizontal="center" vertical="center" wrapText="1"/>
    </xf>
    <xf numFmtId="164" fontId="3" fillId="4" borderId="3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5" xfId="1" applyFont="1" applyBorder="1" applyAlignment="1">
      <alignment horizontal="right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7" fillId="2" borderId="8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7" fillId="2" borderId="11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 applyProtection="1">
      <alignment horizontal="center" vertical="center" wrapText="1"/>
    </xf>
    <xf numFmtId="1" fontId="8" fillId="3" borderId="4" xfId="1" applyNumberFormat="1" applyFont="1" applyFill="1" applyBorder="1" applyAlignment="1" applyProtection="1">
      <alignment horizontal="center" vertical="center" wrapText="1"/>
    </xf>
    <xf numFmtId="0" fontId="9" fillId="2" borderId="1" xfId="1" applyNumberFormat="1" applyFont="1" applyFill="1" applyBorder="1" applyAlignment="1">
      <alignment horizontal="left" wrapText="1"/>
    </xf>
    <xf numFmtId="0" fontId="9" fillId="2" borderId="3" xfId="1" applyNumberFormat="1" applyFont="1" applyFill="1" applyBorder="1" applyAlignment="1">
      <alignment horizontal="left" wrapText="1"/>
    </xf>
    <xf numFmtId="49" fontId="10" fillId="0" borderId="4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>
      <alignment horizontal="right" vertical="center" wrapText="1" indent="3"/>
    </xf>
    <xf numFmtId="164" fontId="3" fillId="3" borderId="1" xfId="1" applyNumberFormat="1" applyFont="1" applyFill="1" applyBorder="1" applyAlignment="1" applyProtection="1">
      <alignment horizontal="center" vertical="center" wrapText="1"/>
    </xf>
    <xf numFmtId="164" fontId="3" fillId="3" borderId="3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 indent="27"/>
    </xf>
    <xf numFmtId="0" fontId="4" fillId="0" borderId="3" xfId="1" applyFont="1" applyBorder="1" applyAlignment="1">
      <alignment horizontal="left" vertical="center" wrapText="1" indent="27"/>
    </xf>
    <xf numFmtId="0" fontId="4" fillId="0" borderId="1" xfId="1" applyFont="1" applyBorder="1" applyAlignment="1">
      <alignment horizontal="left" vertical="center" wrapText="1" indent="9"/>
    </xf>
    <xf numFmtId="0" fontId="4" fillId="0" borderId="3" xfId="1" applyFont="1" applyBorder="1" applyAlignment="1">
      <alignment horizontal="left" vertical="center" wrapText="1" indent="9"/>
    </xf>
    <xf numFmtId="0" fontId="5" fillId="2" borderId="1" xfId="1" applyNumberFormat="1" applyFont="1" applyFill="1" applyBorder="1" applyAlignment="1">
      <alignment horizontal="right" wrapText="1"/>
    </xf>
    <xf numFmtId="0" fontId="5" fillId="2" borderId="3" xfId="1" applyNumberFormat="1" applyFont="1" applyFill="1" applyBorder="1" applyAlignment="1">
      <alignment horizontal="right" wrapText="1"/>
    </xf>
    <xf numFmtId="0" fontId="4" fillId="0" borderId="4" xfId="1" applyFont="1" applyBorder="1" applyAlignment="1">
      <alignment horizontal="left" vertical="center" wrapText="1" indent="1"/>
    </xf>
    <xf numFmtId="49" fontId="7" fillId="2" borderId="4" xfId="1" applyNumberFormat="1" applyFont="1" applyFill="1" applyBorder="1" applyAlignment="1">
      <alignment horizontal="center" wrapText="1"/>
    </xf>
    <xf numFmtId="0" fontId="1" fillId="0" borderId="4" xfId="1" applyBorder="1"/>
    <xf numFmtId="0" fontId="5" fillId="2" borderId="1" xfId="1" applyNumberFormat="1" applyFont="1" applyFill="1" applyBorder="1" applyAlignment="1">
      <alignment horizontal="right"/>
    </xf>
    <xf numFmtId="0" fontId="5" fillId="2" borderId="3" xfId="1" applyNumberFormat="1" applyFont="1" applyFill="1" applyBorder="1" applyAlignment="1">
      <alignment horizontal="right"/>
    </xf>
    <xf numFmtId="0" fontId="4" fillId="0" borderId="0" xfId="1" applyFont="1" applyAlignment="1">
      <alignment horizontal="right" vertical="center"/>
    </xf>
    <xf numFmtId="0" fontId="12" fillId="2" borderId="8" xfId="1" applyNumberFormat="1" applyFont="1" applyFill="1" applyBorder="1" applyAlignment="1">
      <alignment horizontal="center" vertical="center" wrapText="1"/>
    </xf>
    <xf numFmtId="0" fontId="12" fillId="2" borderId="11" xfId="1" applyNumberFormat="1" applyFont="1" applyFill="1" applyBorder="1" applyAlignment="1">
      <alignment horizontal="center" vertical="center" wrapText="1"/>
    </xf>
    <xf numFmtId="49" fontId="12" fillId="2" borderId="4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 indent="24"/>
    </xf>
    <xf numFmtId="0" fontId="4" fillId="0" borderId="3" xfId="1" applyFont="1" applyBorder="1" applyAlignment="1">
      <alignment horizontal="left" vertical="center" wrapText="1" indent="24"/>
    </xf>
    <xf numFmtId="0" fontId="4" fillId="0" borderId="1" xfId="1" applyFont="1" applyBorder="1" applyAlignment="1">
      <alignment horizontal="left" vertical="center" wrapText="1" indent="17"/>
    </xf>
    <xf numFmtId="0" fontId="4" fillId="0" borderId="3" xfId="1" applyFont="1" applyBorder="1" applyAlignment="1">
      <alignment horizontal="left" vertical="center" wrapText="1" indent="17"/>
    </xf>
    <xf numFmtId="0" fontId="5" fillId="2" borderId="4" xfId="1" applyNumberFormat="1" applyFont="1" applyFill="1" applyBorder="1" applyAlignment="1">
      <alignment horizontal="right" wrapText="1"/>
    </xf>
    <xf numFmtId="0" fontId="5" fillId="2" borderId="4" xfId="1" applyNumberFormat="1" applyFont="1" applyFill="1" applyBorder="1" applyAlignment="1">
      <alignment horizontal="right"/>
    </xf>
    <xf numFmtId="0" fontId="3" fillId="0" borderId="0" xfId="1" applyFont="1" applyAlignment="1">
      <alignment horizontal="left" vertical="center" indent="9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 indent="1"/>
    </xf>
    <xf numFmtId="49" fontId="12" fillId="2" borderId="4" xfId="1" applyNumberFormat="1" applyFont="1" applyFill="1" applyBorder="1" applyAlignment="1">
      <alignment horizontal="center" wrapText="1"/>
    </xf>
    <xf numFmtId="0" fontId="14" fillId="0" borderId="0" xfId="1" applyFont="1" applyBorder="1" applyAlignment="1">
      <alignment horizontal="right" vertical="center"/>
    </xf>
    <xf numFmtId="0" fontId="1" fillId="0" borderId="0" xfId="1" applyBorder="1"/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 indent="1"/>
    </xf>
    <xf numFmtId="0" fontId="4" fillId="0" borderId="2" xfId="1" applyFont="1" applyBorder="1" applyAlignment="1">
      <alignment horizontal="left" vertical="center" wrapText="1" indent="1"/>
    </xf>
    <xf numFmtId="0" fontId="4" fillId="0" borderId="3" xfId="1" applyFont="1" applyBorder="1" applyAlignment="1">
      <alignment horizontal="left" vertical="center" wrapText="1" indent="1"/>
    </xf>
    <xf numFmtId="165" fontId="15" fillId="3" borderId="4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 indent="1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15"/>
    </xf>
    <xf numFmtId="49" fontId="5" fillId="2" borderId="4" xfId="1" applyNumberFormat="1" applyFont="1" applyFill="1" applyBorder="1" applyAlignment="1">
      <alignment horizontal="center" wrapText="1"/>
    </xf>
    <xf numFmtId="1" fontId="5" fillId="2" borderId="4" xfId="1" applyNumberFormat="1" applyFont="1" applyFill="1" applyBorder="1" applyAlignment="1">
      <alignment horizont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 indent="4"/>
    </xf>
    <xf numFmtId="164" fontId="3" fillId="0" borderId="4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Border="1" applyAlignment="1">
      <alignment horizontal="left" vertical="center" wrapText="1" indent="4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4" fillId="0" borderId="4" xfId="1" applyFont="1" applyBorder="1" applyAlignment="1">
      <alignment horizontal="left" vertical="center" wrapText="1" indent="7"/>
    </xf>
    <xf numFmtId="0" fontId="4" fillId="0" borderId="0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49" fontId="16" fillId="5" borderId="4" xfId="1" applyNumberFormat="1" applyFont="1" applyFill="1" applyBorder="1" applyAlignment="1" applyProtection="1">
      <alignment horizontal="left"/>
      <protection locked="0"/>
    </xf>
    <xf numFmtId="0" fontId="16" fillId="5" borderId="4" xfId="1" applyFont="1" applyFill="1" applyBorder="1" applyAlignment="1">
      <alignment horizontal="center"/>
    </xf>
    <xf numFmtId="1" fontId="3" fillId="5" borderId="4" xfId="1" applyNumberFormat="1" applyFont="1" applyFill="1" applyBorder="1" applyAlignment="1" applyProtection="1">
      <alignment horizontal="center"/>
      <protection locked="0"/>
    </xf>
    <xf numFmtId="49" fontId="16" fillId="0" borderId="4" xfId="1" applyNumberFormat="1" applyFont="1" applyBorder="1" applyAlignment="1" applyProtection="1">
      <alignment horizontal="left"/>
      <protection locked="0"/>
    </xf>
    <xf numFmtId="0" fontId="16" fillId="0" borderId="4" xfId="1" applyFont="1" applyBorder="1"/>
    <xf numFmtId="1" fontId="16" fillId="0" borderId="4" xfId="1" applyNumberFormat="1" applyFont="1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right"/>
    </xf>
    <xf numFmtId="0" fontId="3" fillId="0" borderId="3" xfId="1" applyFont="1" applyBorder="1" applyAlignment="1">
      <alignment horizontal="right"/>
    </xf>
    <xf numFmtId="1" fontId="3" fillId="3" borderId="4" xfId="1" applyNumberFormat="1" applyFont="1" applyFill="1" applyBorder="1" applyAlignment="1" applyProtection="1">
      <alignment horizontal="center"/>
    </xf>
    <xf numFmtId="0" fontId="3" fillId="0" borderId="0" xfId="1" applyFont="1" applyBorder="1" applyAlignment="1">
      <alignment horizontal="right"/>
    </xf>
    <xf numFmtId="1" fontId="3" fillId="0" borderId="0" xfId="1" applyNumberFormat="1" applyFont="1" applyBorder="1" applyAlignment="1" applyProtection="1">
      <alignment horizontal="center"/>
    </xf>
    <xf numFmtId="0" fontId="16" fillId="0" borderId="0" xfId="1" applyFont="1" applyAlignment="1">
      <alignment horizontal="right"/>
    </xf>
    <xf numFmtId="49" fontId="16" fillId="0" borderId="5" xfId="1" applyNumberFormat="1" applyFont="1" applyBorder="1" applyAlignment="1" applyProtection="1">
      <alignment horizontal="left"/>
      <protection locked="0"/>
    </xf>
    <xf numFmtId="49" fontId="16" fillId="0" borderId="2" xfId="1" applyNumberFormat="1" applyFont="1" applyBorder="1" applyAlignment="1" applyProtection="1">
      <alignment horizontal="left"/>
      <protection locked="0"/>
    </xf>
    <xf numFmtId="49" fontId="1" fillId="0" borderId="0" xfId="1" applyNumberFormat="1" applyBorder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M48"/>
  <sheetViews>
    <sheetView tabSelected="1" topLeftCell="A2" workbookViewId="0">
      <pane xSplit="6" ySplit="5" topLeftCell="G25" activePane="bottomRight" state="frozenSplit"/>
      <selection activeCell="A2" sqref="A2"/>
      <selection pane="topRight" activeCell="G2" sqref="G2"/>
      <selection pane="bottomLeft" activeCell="A7" sqref="A7"/>
      <selection pane="bottomRight"/>
    </sheetView>
  </sheetViews>
  <sheetFormatPr defaultRowHeight="15.75" x14ac:dyDescent="0.25"/>
  <cols>
    <col min="1" max="1" width="1.5703125" style="2" customWidth="1"/>
    <col min="2" max="2" width="33.28515625" style="2" customWidth="1"/>
    <col min="3" max="3" width="50.140625" style="2" customWidth="1"/>
    <col min="4" max="4" width="10.7109375" style="2" customWidth="1"/>
    <col min="5" max="5" width="9.42578125" style="2" customWidth="1"/>
    <col min="6" max="6" width="10.85546875" style="2" customWidth="1"/>
    <col min="7" max="7" width="10.140625" style="2" customWidth="1"/>
    <col min="8" max="8" width="9.85546875" style="2" customWidth="1"/>
    <col min="9" max="9" width="11.28515625" style="2" customWidth="1"/>
    <col min="10" max="10" width="11.140625" style="2" customWidth="1"/>
    <col min="11" max="256" width="9.140625" style="2"/>
    <col min="257" max="257" width="1.5703125" style="2" customWidth="1"/>
    <col min="258" max="258" width="33.28515625" style="2" customWidth="1"/>
    <col min="259" max="259" width="50.140625" style="2" customWidth="1"/>
    <col min="260" max="260" width="10.7109375" style="2" customWidth="1"/>
    <col min="261" max="261" width="9.42578125" style="2" customWidth="1"/>
    <col min="262" max="262" width="10.85546875" style="2" customWidth="1"/>
    <col min="263" max="263" width="10.140625" style="2" customWidth="1"/>
    <col min="264" max="264" width="9.85546875" style="2" customWidth="1"/>
    <col min="265" max="265" width="11.28515625" style="2" customWidth="1"/>
    <col min="266" max="266" width="11.140625" style="2" customWidth="1"/>
    <col min="267" max="512" width="9.140625" style="2"/>
    <col min="513" max="513" width="1.5703125" style="2" customWidth="1"/>
    <col min="514" max="514" width="33.28515625" style="2" customWidth="1"/>
    <col min="515" max="515" width="50.140625" style="2" customWidth="1"/>
    <col min="516" max="516" width="10.7109375" style="2" customWidth="1"/>
    <col min="517" max="517" width="9.42578125" style="2" customWidth="1"/>
    <col min="518" max="518" width="10.85546875" style="2" customWidth="1"/>
    <col min="519" max="519" width="10.140625" style="2" customWidth="1"/>
    <col min="520" max="520" width="9.85546875" style="2" customWidth="1"/>
    <col min="521" max="521" width="11.28515625" style="2" customWidth="1"/>
    <col min="522" max="522" width="11.140625" style="2" customWidth="1"/>
    <col min="523" max="768" width="9.140625" style="2"/>
    <col min="769" max="769" width="1.5703125" style="2" customWidth="1"/>
    <col min="770" max="770" width="33.28515625" style="2" customWidth="1"/>
    <col min="771" max="771" width="50.140625" style="2" customWidth="1"/>
    <col min="772" max="772" width="10.7109375" style="2" customWidth="1"/>
    <col min="773" max="773" width="9.42578125" style="2" customWidth="1"/>
    <col min="774" max="774" width="10.85546875" style="2" customWidth="1"/>
    <col min="775" max="775" width="10.140625" style="2" customWidth="1"/>
    <col min="776" max="776" width="9.85546875" style="2" customWidth="1"/>
    <col min="777" max="777" width="11.28515625" style="2" customWidth="1"/>
    <col min="778" max="778" width="11.140625" style="2" customWidth="1"/>
    <col min="779" max="1024" width="9.140625" style="2"/>
    <col min="1025" max="1025" width="1.5703125" style="2" customWidth="1"/>
    <col min="1026" max="1026" width="33.28515625" style="2" customWidth="1"/>
    <col min="1027" max="1027" width="50.140625" style="2" customWidth="1"/>
    <col min="1028" max="1028" width="10.7109375" style="2" customWidth="1"/>
    <col min="1029" max="1029" width="9.42578125" style="2" customWidth="1"/>
    <col min="1030" max="1030" width="10.85546875" style="2" customWidth="1"/>
    <col min="1031" max="1031" width="10.140625" style="2" customWidth="1"/>
    <col min="1032" max="1032" width="9.85546875" style="2" customWidth="1"/>
    <col min="1033" max="1033" width="11.28515625" style="2" customWidth="1"/>
    <col min="1034" max="1034" width="11.140625" style="2" customWidth="1"/>
    <col min="1035" max="1280" width="9.140625" style="2"/>
    <col min="1281" max="1281" width="1.5703125" style="2" customWidth="1"/>
    <col min="1282" max="1282" width="33.28515625" style="2" customWidth="1"/>
    <col min="1283" max="1283" width="50.140625" style="2" customWidth="1"/>
    <col min="1284" max="1284" width="10.7109375" style="2" customWidth="1"/>
    <col min="1285" max="1285" width="9.42578125" style="2" customWidth="1"/>
    <col min="1286" max="1286" width="10.85546875" style="2" customWidth="1"/>
    <col min="1287" max="1287" width="10.140625" style="2" customWidth="1"/>
    <col min="1288" max="1288" width="9.85546875" style="2" customWidth="1"/>
    <col min="1289" max="1289" width="11.28515625" style="2" customWidth="1"/>
    <col min="1290" max="1290" width="11.140625" style="2" customWidth="1"/>
    <col min="1291" max="1536" width="9.140625" style="2"/>
    <col min="1537" max="1537" width="1.5703125" style="2" customWidth="1"/>
    <col min="1538" max="1538" width="33.28515625" style="2" customWidth="1"/>
    <col min="1539" max="1539" width="50.140625" style="2" customWidth="1"/>
    <col min="1540" max="1540" width="10.7109375" style="2" customWidth="1"/>
    <col min="1541" max="1541" width="9.42578125" style="2" customWidth="1"/>
    <col min="1542" max="1542" width="10.85546875" style="2" customWidth="1"/>
    <col min="1543" max="1543" width="10.140625" style="2" customWidth="1"/>
    <col min="1544" max="1544" width="9.85546875" style="2" customWidth="1"/>
    <col min="1545" max="1545" width="11.28515625" style="2" customWidth="1"/>
    <col min="1546" max="1546" width="11.140625" style="2" customWidth="1"/>
    <col min="1547" max="1792" width="9.140625" style="2"/>
    <col min="1793" max="1793" width="1.5703125" style="2" customWidth="1"/>
    <col min="1794" max="1794" width="33.28515625" style="2" customWidth="1"/>
    <col min="1795" max="1795" width="50.140625" style="2" customWidth="1"/>
    <col min="1796" max="1796" width="10.7109375" style="2" customWidth="1"/>
    <col min="1797" max="1797" width="9.42578125" style="2" customWidth="1"/>
    <col min="1798" max="1798" width="10.85546875" style="2" customWidth="1"/>
    <col min="1799" max="1799" width="10.140625" style="2" customWidth="1"/>
    <col min="1800" max="1800" width="9.85546875" style="2" customWidth="1"/>
    <col min="1801" max="1801" width="11.28515625" style="2" customWidth="1"/>
    <col min="1802" max="1802" width="11.140625" style="2" customWidth="1"/>
    <col min="1803" max="2048" width="9.140625" style="2"/>
    <col min="2049" max="2049" width="1.5703125" style="2" customWidth="1"/>
    <col min="2050" max="2050" width="33.28515625" style="2" customWidth="1"/>
    <col min="2051" max="2051" width="50.140625" style="2" customWidth="1"/>
    <col min="2052" max="2052" width="10.7109375" style="2" customWidth="1"/>
    <col min="2053" max="2053" width="9.42578125" style="2" customWidth="1"/>
    <col min="2054" max="2054" width="10.85546875" style="2" customWidth="1"/>
    <col min="2055" max="2055" width="10.140625" style="2" customWidth="1"/>
    <col min="2056" max="2056" width="9.85546875" style="2" customWidth="1"/>
    <col min="2057" max="2057" width="11.28515625" style="2" customWidth="1"/>
    <col min="2058" max="2058" width="11.140625" style="2" customWidth="1"/>
    <col min="2059" max="2304" width="9.140625" style="2"/>
    <col min="2305" max="2305" width="1.5703125" style="2" customWidth="1"/>
    <col min="2306" max="2306" width="33.28515625" style="2" customWidth="1"/>
    <col min="2307" max="2307" width="50.140625" style="2" customWidth="1"/>
    <col min="2308" max="2308" width="10.7109375" style="2" customWidth="1"/>
    <col min="2309" max="2309" width="9.42578125" style="2" customWidth="1"/>
    <col min="2310" max="2310" width="10.85546875" style="2" customWidth="1"/>
    <col min="2311" max="2311" width="10.140625" style="2" customWidth="1"/>
    <col min="2312" max="2312" width="9.85546875" style="2" customWidth="1"/>
    <col min="2313" max="2313" width="11.28515625" style="2" customWidth="1"/>
    <col min="2314" max="2314" width="11.140625" style="2" customWidth="1"/>
    <col min="2315" max="2560" width="9.140625" style="2"/>
    <col min="2561" max="2561" width="1.5703125" style="2" customWidth="1"/>
    <col min="2562" max="2562" width="33.28515625" style="2" customWidth="1"/>
    <col min="2563" max="2563" width="50.140625" style="2" customWidth="1"/>
    <col min="2564" max="2564" width="10.7109375" style="2" customWidth="1"/>
    <col min="2565" max="2565" width="9.42578125" style="2" customWidth="1"/>
    <col min="2566" max="2566" width="10.85546875" style="2" customWidth="1"/>
    <col min="2567" max="2567" width="10.140625" style="2" customWidth="1"/>
    <col min="2568" max="2568" width="9.85546875" style="2" customWidth="1"/>
    <col min="2569" max="2569" width="11.28515625" style="2" customWidth="1"/>
    <col min="2570" max="2570" width="11.140625" style="2" customWidth="1"/>
    <col min="2571" max="2816" width="9.140625" style="2"/>
    <col min="2817" max="2817" width="1.5703125" style="2" customWidth="1"/>
    <col min="2818" max="2818" width="33.28515625" style="2" customWidth="1"/>
    <col min="2819" max="2819" width="50.140625" style="2" customWidth="1"/>
    <col min="2820" max="2820" width="10.7109375" style="2" customWidth="1"/>
    <col min="2821" max="2821" width="9.42578125" style="2" customWidth="1"/>
    <col min="2822" max="2822" width="10.85546875" style="2" customWidth="1"/>
    <col min="2823" max="2823" width="10.140625" style="2" customWidth="1"/>
    <col min="2824" max="2824" width="9.85546875" style="2" customWidth="1"/>
    <col min="2825" max="2825" width="11.28515625" style="2" customWidth="1"/>
    <col min="2826" max="2826" width="11.140625" style="2" customWidth="1"/>
    <col min="2827" max="3072" width="9.140625" style="2"/>
    <col min="3073" max="3073" width="1.5703125" style="2" customWidth="1"/>
    <col min="3074" max="3074" width="33.28515625" style="2" customWidth="1"/>
    <col min="3075" max="3075" width="50.140625" style="2" customWidth="1"/>
    <col min="3076" max="3076" width="10.7109375" style="2" customWidth="1"/>
    <col min="3077" max="3077" width="9.42578125" style="2" customWidth="1"/>
    <col min="3078" max="3078" width="10.85546875" style="2" customWidth="1"/>
    <col min="3079" max="3079" width="10.140625" style="2" customWidth="1"/>
    <col min="3080" max="3080" width="9.85546875" style="2" customWidth="1"/>
    <col min="3081" max="3081" width="11.28515625" style="2" customWidth="1"/>
    <col min="3082" max="3082" width="11.140625" style="2" customWidth="1"/>
    <col min="3083" max="3328" width="9.140625" style="2"/>
    <col min="3329" max="3329" width="1.5703125" style="2" customWidth="1"/>
    <col min="3330" max="3330" width="33.28515625" style="2" customWidth="1"/>
    <col min="3331" max="3331" width="50.140625" style="2" customWidth="1"/>
    <col min="3332" max="3332" width="10.7109375" style="2" customWidth="1"/>
    <col min="3333" max="3333" width="9.42578125" style="2" customWidth="1"/>
    <col min="3334" max="3334" width="10.85546875" style="2" customWidth="1"/>
    <col min="3335" max="3335" width="10.140625" style="2" customWidth="1"/>
    <col min="3336" max="3336" width="9.85546875" style="2" customWidth="1"/>
    <col min="3337" max="3337" width="11.28515625" style="2" customWidth="1"/>
    <col min="3338" max="3338" width="11.140625" style="2" customWidth="1"/>
    <col min="3339" max="3584" width="9.140625" style="2"/>
    <col min="3585" max="3585" width="1.5703125" style="2" customWidth="1"/>
    <col min="3586" max="3586" width="33.28515625" style="2" customWidth="1"/>
    <col min="3587" max="3587" width="50.140625" style="2" customWidth="1"/>
    <col min="3588" max="3588" width="10.7109375" style="2" customWidth="1"/>
    <col min="3589" max="3589" width="9.42578125" style="2" customWidth="1"/>
    <col min="3590" max="3590" width="10.85546875" style="2" customWidth="1"/>
    <col min="3591" max="3591" width="10.140625" style="2" customWidth="1"/>
    <col min="3592" max="3592" width="9.85546875" style="2" customWidth="1"/>
    <col min="3593" max="3593" width="11.28515625" style="2" customWidth="1"/>
    <col min="3594" max="3594" width="11.140625" style="2" customWidth="1"/>
    <col min="3595" max="3840" width="9.140625" style="2"/>
    <col min="3841" max="3841" width="1.5703125" style="2" customWidth="1"/>
    <col min="3842" max="3842" width="33.28515625" style="2" customWidth="1"/>
    <col min="3843" max="3843" width="50.140625" style="2" customWidth="1"/>
    <col min="3844" max="3844" width="10.7109375" style="2" customWidth="1"/>
    <col min="3845" max="3845" width="9.42578125" style="2" customWidth="1"/>
    <col min="3846" max="3846" width="10.85546875" style="2" customWidth="1"/>
    <col min="3847" max="3847" width="10.140625" style="2" customWidth="1"/>
    <col min="3848" max="3848" width="9.85546875" style="2" customWidth="1"/>
    <col min="3849" max="3849" width="11.28515625" style="2" customWidth="1"/>
    <col min="3850" max="3850" width="11.140625" style="2" customWidth="1"/>
    <col min="3851" max="4096" width="9.140625" style="2"/>
    <col min="4097" max="4097" width="1.5703125" style="2" customWidth="1"/>
    <col min="4098" max="4098" width="33.28515625" style="2" customWidth="1"/>
    <col min="4099" max="4099" width="50.140625" style="2" customWidth="1"/>
    <col min="4100" max="4100" width="10.7109375" style="2" customWidth="1"/>
    <col min="4101" max="4101" width="9.42578125" style="2" customWidth="1"/>
    <col min="4102" max="4102" width="10.85546875" style="2" customWidth="1"/>
    <col min="4103" max="4103" width="10.140625" style="2" customWidth="1"/>
    <col min="4104" max="4104" width="9.85546875" style="2" customWidth="1"/>
    <col min="4105" max="4105" width="11.28515625" style="2" customWidth="1"/>
    <col min="4106" max="4106" width="11.140625" style="2" customWidth="1"/>
    <col min="4107" max="4352" width="9.140625" style="2"/>
    <col min="4353" max="4353" width="1.5703125" style="2" customWidth="1"/>
    <col min="4354" max="4354" width="33.28515625" style="2" customWidth="1"/>
    <col min="4355" max="4355" width="50.140625" style="2" customWidth="1"/>
    <col min="4356" max="4356" width="10.7109375" style="2" customWidth="1"/>
    <col min="4357" max="4357" width="9.42578125" style="2" customWidth="1"/>
    <col min="4358" max="4358" width="10.85546875" style="2" customWidth="1"/>
    <col min="4359" max="4359" width="10.140625" style="2" customWidth="1"/>
    <col min="4360" max="4360" width="9.85546875" style="2" customWidth="1"/>
    <col min="4361" max="4361" width="11.28515625" style="2" customWidth="1"/>
    <col min="4362" max="4362" width="11.140625" style="2" customWidth="1"/>
    <col min="4363" max="4608" width="9.140625" style="2"/>
    <col min="4609" max="4609" width="1.5703125" style="2" customWidth="1"/>
    <col min="4610" max="4610" width="33.28515625" style="2" customWidth="1"/>
    <col min="4611" max="4611" width="50.140625" style="2" customWidth="1"/>
    <col min="4612" max="4612" width="10.7109375" style="2" customWidth="1"/>
    <col min="4613" max="4613" width="9.42578125" style="2" customWidth="1"/>
    <col min="4614" max="4614" width="10.85546875" style="2" customWidth="1"/>
    <col min="4615" max="4615" width="10.140625" style="2" customWidth="1"/>
    <col min="4616" max="4616" width="9.85546875" style="2" customWidth="1"/>
    <col min="4617" max="4617" width="11.28515625" style="2" customWidth="1"/>
    <col min="4618" max="4618" width="11.140625" style="2" customWidth="1"/>
    <col min="4619" max="4864" width="9.140625" style="2"/>
    <col min="4865" max="4865" width="1.5703125" style="2" customWidth="1"/>
    <col min="4866" max="4866" width="33.28515625" style="2" customWidth="1"/>
    <col min="4867" max="4867" width="50.140625" style="2" customWidth="1"/>
    <col min="4868" max="4868" width="10.7109375" style="2" customWidth="1"/>
    <col min="4869" max="4869" width="9.42578125" style="2" customWidth="1"/>
    <col min="4870" max="4870" width="10.85546875" style="2" customWidth="1"/>
    <col min="4871" max="4871" width="10.140625" style="2" customWidth="1"/>
    <col min="4872" max="4872" width="9.85546875" style="2" customWidth="1"/>
    <col min="4873" max="4873" width="11.28515625" style="2" customWidth="1"/>
    <col min="4874" max="4874" width="11.140625" style="2" customWidth="1"/>
    <col min="4875" max="5120" width="9.140625" style="2"/>
    <col min="5121" max="5121" width="1.5703125" style="2" customWidth="1"/>
    <col min="5122" max="5122" width="33.28515625" style="2" customWidth="1"/>
    <col min="5123" max="5123" width="50.140625" style="2" customWidth="1"/>
    <col min="5124" max="5124" width="10.7109375" style="2" customWidth="1"/>
    <col min="5125" max="5125" width="9.42578125" style="2" customWidth="1"/>
    <col min="5126" max="5126" width="10.85546875" style="2" customWidth="1"/>
    <col min="5127" max="5127" width="10.140625" style="2" customWidth="1"/>
    <col min="5128" max="5128" width="9.85546875" style="2" customWidth="1"/>
    <col min="5129" max="5129" width="11.28515625" style="2" customWidth="1"/>
    <col min="5130" max="5130" width="11.140625" style="2" customWidth="1"/>
    <col min="5131" max="5376" width="9.140625" style="2"/>
    <col min="5377" max="5377" width="1.5703125" style="2" customWidth="1"/>
    <col min="5378" max="5378" width="33.28515625" style="2" customWidth="1"/>
    <col min="5379" max="5379" width="50.140625" style="2" customWidth="1"/>
    <col min="5380" max="5380" width="10.7109375" style="2" customWidth="1"/>
    <col min="5381" max="5381" width="9.42578125" style="2" customWidth="1"/>
    <col min="5382" max="5382" width="10.85546875" style="2" customWidth="1"/>
    <col min="5383" max="5383" width="10.140625" style="2" customWidth="1"/>
    <col min="5384" max="5384" width="9.85546875" style="2" customWidth="1"/>
    <col min="5385" max="5385" width="11.28515625" style="2" customWidth="1"/>
    <col min="5386" max="5386" width="11.140625" style="2" customWidth="1"/>
    <col min="5387" max="5632" width="9.140625" style="2"/>
    <col min="5633" max="5633" width="1.5703125" style="2" customWidth="1"/>
    <col min="5634" max="5634" width="33.28515625" style="2" customWidth="1"/>
    <col min="5635" max="5635" width="50.140625" style="2" customWidth="1"/>
    <col min="5636" max="5636" width="10.7109375" style="2" customWidth="1"/>
    <col min="5637" max="5637" width="9.42578125" style="2" customWidth="1"/>
    <col min="5638" max="5638" width="10.85546875" style="2" customWidth="1"/>
    <col min="5639" max="5639" width="10.140625" style="2" customWidth="1"/>
    <col min="5640" max="5640" width="9.85546875" style="2" customWidth="1"/>
    <col min="5641" max="5641" width="11.28515625" style="2" customWidth="1"/>
    <col min="5642" max="5642" width="11.140625" style="2" customWidth="1"/>
    <col min="5643" max="5888" width="9.140625" style="2"/>
    <col min="5889" max="5889" width="1.5703125" style="2" customWidth="1"/>
    <col min="5890" max="5890" width="33.28515625" style="2" customWidth="1"/>
    <col min="5891" max="5891" width="50.140625" style="2" customWidth="1"/>
    <col min="5892" max="5892" width="10.7109375" style="2" customWidth="1"/>
    <col min="5893" max="5893" width="9.42578125" style="2" customWidth="1"/>
    <col min="5894" max="5894" width="10.85546875" style="2" customWidth="1"/>
    <col min="5895" max="5895" width="10.140625" style="2" customWidth="1"/>
    <col min="5896" max="5896" width="9.85546875" style="2" customWidth="1"/>
    <col min="5897" max="5897" width="11.28515625" style="2" customWidth="1"/>
    <col min="5898" max="5898" width="11.140625" style="2" customWidth="1"/>
    <col min="5899" max="6144" width="9.140625" style="2"/>
    <col min="6145" max="6145" width="1.5703125" style="2" customWidth="1"/>
    <col min="6146" max="6146" width="33.28515625" style="2" customWidth="1"/>
    <col min="6147" max="6147" width="50.140625" style="2" customWidth="1"/>
    <col min="6148" max="6148" width="10.7109375" style="2" customWidth="1"/>
    <col min="6149" max="6149" width="9.42578125" style="2" customWidth="1"/>
    <col min="6150" max="6150" width="10.85546875" style="2" customWidth="1"/>
    <col min="6151" max="6151" width="10.140625" style="2" customWidth="1"/>
    <col min="6152" max="6152" width="9.85546875" style="2" customWidth="1"/>
    <col min="6153" max="6153" width="11.28515625" style="2" customWidth="1"/>
    <col min="6154" max="6154" width="11.140625" style="2" customWidth="1"/>
    <col min="6155" max="6400" width="9.140625" style="2"/>
    <col min="6401" max="6401" width="1.5703125" style="2" customWidth="1"/>
    <col min="6402" max="6402" width="33.28515625" style="2" customWidth="1"/>
    <col min="6403" max="6403" width="50.140625" style="2" customWidth="1"/>
    <col min="6404" max="6404" width="10.7109375" style="2" customWidth="1"/>
    <col min="6405" max="6405" width="9.42578125" style="2" customWidth="1"/>
    <col min="6406" max="6406" width="10.85546875" style="2" customWidth="1"/>
    <col min="6407" max="6407" width="10.140625" style="2" customWidth="1"/>
    <col min="6408" max="6408" width="9.85546875" style="2" customWidth="1"/>
    <col min="6409" max="6409" width="11.28515625" style="2" customWidth="1"/>
    <col min="6410" max="6410" width="11.140625" style="2" customWidth="1"/>
    <col min="6411" max="6656" width="9.140625" style="2"/>
    <col min="6657" max="6657" width="1.5703125" style="2" customWidth="1"/>
    <col min="6658" max="6658" width="33.28515625" style="2" customWidth="1"/>
    <col min="6659" max="6659" width="50.140625" style="2" customWidth="1"/>
    <col min="6660" max="6660" width="10.7109375" style="2" customWidth="1"/>
    <col min="6661" max="6661" width="9.42578125" style="2" customWidth="1"/>
    <col min="6662" max="6662" width="10.85546875" style="2" customWidth="1"/>
    <col min="6663" max="6663" width="10.140625" style="2" customWidth="1"/>
    <col min="6664" max="6664" width="9.85546875" style="2" customWidth="1"/>
    <col min="6665" max="6665" width="11.28515625" style="2" customWidth="1"/>
    <col min="6666" max="6666" width="11.140625" style="2" customWidth="1"/>
    <col min="6667" max="6912" width="9.140625" style="2"/>
    <col min="6913" max="6913" width="1.5703125" style="2" customWidth="1"/>
    <col min="6914" max="6914" width="33.28515625" style="2" customWidth="1"/>
    <col min="6915" max="6915" width="50.140625" style="2" customWidth="1"/>
    <col min="6916" max="6916" width="10.7109375" style="2" customWidth="1"/>
    <col min="6917" max="6917" width="9.42578125" style="2" customWidth="1"/>
    <col min="6918" max="6918" width="10.85546875" style="2" customWidth="1"/>
    <col min="6919" max="6919" width="10.140625" style="2" customWidth="1"/>
    <col min="6920" max="6920" width="9.85546875" style="2" customWidth="1"/>
    <col min="6921" max="6921" width="11.28515625" style="2" customWidth="1"/>
    <col min="6922" max="6922" width="11.140625" style="2" customWidth="1"/>
    <col min="6923" max="7168" width="9.140625" style="2"/>
    <col min="7169" max="7169" width="1.5703125" style="2" customWidth="1"/>
    <col min="7170" max="7170" width="33.28515625" style="2" customWidth="1"/>
    <col min="7171" max="7171" width="50.140625" style="2" customWidth="1"/>
    <col min="7172" max="7172" width="10.7109375" style="2" customWidth="1"/>
    <col min="7173" max="7173" width="9.42578125" style="2" customWidth="1"/>
    <col min="7174" max="7174" width="10.85546875" style="2" customWidth="1"/>
    <col min="7175" max="7175" width="10.140625" style="2" customWidth="1"/>
    <col min="7176" max="7176" width="9.85546875" style="2" customWidth="1"/>
    <col min="7177" max="7177" width="11.28515625" style="2" customWidth="1"/>
    <col min="7178" max="7178" width="11.140625" style="2" customWidth="1"/>
    <col min="7179" max="7424" width="9.140625" style="2"/>
    <col min="7425" max="7425" width="1.5703125" style="2" customWidth="1"/>
    <col min="7426" max="7426" width="33.28515625" style="2" customWidth="1"/>
    <col min="7427" max="7427" width="50.140625" style="2" customWidth="1"/>
    <col min="7428" max="7428" width="10.7109375" style="2" customWidth="1"/>
    <col min="7429" max="7429" width="9.42578125" style="2" customWidth="1"/>
    <col min="7430" max="7430" width="10.85546875" style="2" customWidth="1"/>
    <col min="7431" max="7431" width="10.140625" style="2" customWidth="1"/>
    <col min="7432" max="7432" width="9.85546875" style="2" customWidth="1"/>
    <col min="7433" max="7433" width="11.28515625" style="2" customWidth="1"/>
    <col min="7434" max="7434" width="11.140625" style="2" customWidth="1"/>
    <col min="7435" max="7680" width="9.140625" style="2"/>
    <col min="7681" max="7681" width="1.5703125" style="2" customWidth="1"/>
    <col min="7682" max="7682" width="33.28515625" style="2" customWidth="1"/>
    <col min="7683" max="7683" width="50.140625" style="2" customWidth="1"/>
    <col min="7684" max="7684" width="10.7109375" style="2" customWidth="1"/>
    <col min="7685" max="7685" width="9.42578125" style="2" customWidth="1"/>
    <col min="7686" max="7686" width="10.85546875" style="2" customWidth="1"/>
    <col min="7687" max="7687" width="10.140625" style="2" customWidth="1"/>
    <col min="7688" max="7688" width="9.85546875" style="2" customWidth="1"/>
    <col min="7689" max="7689" width="11.28515625" style="2" customWidth="1"/>
    <col min="7690" max="7690" width="11.140625" style="2" customWidth="1"/>
    <col min="7691" max="7936" width="9.140625" style="2"/>
    <col min="7937" max="7937" width="1.5703125" style="2" customWidth="1"/>
    <col min="7938" max="7938" width="33.28515625" style="2" customWidth="1"/>
    <col min="7939" max="7939" width="50.140625" style="2" customWidth="1"/>
    <col min="7940" max="7940" width="10.7109375" style="2" customWidth="1"/>
    <col min="7941" max="7941" width="9.42578125" style="2" customWidth="1"/>
    <col min="7942" max="7942" width="10.85546875" style="2" customWidth="1"/>
    <col min="7943" max="7943" width="10.140625" style="2" customWidth="1"/>
    <col min="7944" max="7944" width="9.85546875" style="2" customWidth="1"/>
    <col min="7945" max="7945" width="11.28515625" style="2" customWidth="1"/>
    <col min="7946" max="7946" width="11.140625" style="2" customWidth="1"/>
    <col min="7947" max="8192" width="9.140625" style="2"/>
    <col min="8193" max="8193" width="1.5703125" style="2" customWidth="1"/>
    <col min="8194" max="8194" width="33.28515625" style="2" customWidth="1"/>
    <col min="8195" max="8195" width="50.140625" style="2" customWidth="1"/>
    <col min="8196" max="8196" width="10.7109375" style="2" customWidth="1"/>
    <col min="8197" max="8197" width="9.42578125" style="2" customWidth="1"/>
    <col min="8198" max="8198" width="10.85546875" style="2" customWidth="1"/>
    <col min="8199" max="8199" width="10.140625" style="2" customWidth="1"/>
    <col min="8200" max="8200" width="9.85546875" style="2" customWidth="1"/>
    <col min="8201" max="8201" width="11.28515625" style="2" customWidth="1"/>
    <col min="8202" max="8202" width="11.140625" style="2" customWidth="1"/>
    <col min="8203" max="8448" width="9.140625" style="2"/>
    <col min="8449" max="8449" width="1.5703125" style="2" customWidth="1"/>
    <col min="8450" max="8450" width="33.28515625" style="2" customWidth="1"/>
    <col min="8451" max="8451" width="50.140625" style="2" customWidth="1"/>
    <col min="8452" max="8452" width="10.7109375" style="2" customWidth="1"/>
    <col min="8453" max="8453" width="9.42578125" style="2" customWidth="1"/>
    <col min="8454" max="8454" width="10.85546875" style="2" customWidth="1"/>
    <col min="8455" max="8455" width="10.140625" style="2" customWidth="1"/>
    <col min="8456" max="8456" width="9.85546875" style="2" customWidth="1"/>
    <col min="8457" max="8457" width="11.28515625" style="2" customWidth="1"/>
    <col min="8458" max="8458" width="11.140625" style="2" customWidth="1"/>
    <col min="8459" max="8704" width="9.140625" style="2"/>
    <col min="8705" max="8705" width="1.5703125" style="2" customWidth="1"/>
    <col min="8706" max="8706" width="33.28515625" style="2" customWidth="1"/>
    <col min="8707" max="8707" width="50.140625" style="2" customWidth="1"/>
    <col min="8708" max="8708" width="10.7109375" style="2" customWidth="1"/>
    <col min="8709" max="8709" width="9.42578125" style="2" customWidth="1"/>
    <col min="8710" max="8710" width="10.85546875" style="2" customWidth="1"/>
    <col min="8711" max="8711" width="10.140625" style="2" customWidth="1"/>
    <col min="8712" max="8712" width="9.85546875" style="2" customWidth="1"/>
    <col min="8713" max="8713" width="11.28515625" style="2" customWidth="1"/>
    <col min="8714" max="8714" width="11.140625" style="2" customWidth="1"/>
    <col min="8715" max="8960" width="9.140625" style="2"/>
    <col min="8961" max="8961" width="1.5703125" style="2" customWidth="1"/>
    <col min="8962" max="8962" width="33.28515625" style="2" customWidth="1"/>
    <col min="8963" max="8963" width="50.140625" style="2" customWidth="1"/>
    <col min="8964" max="8964" width="10.7109375" style="2" customWidth="1"/>
    <col min="8965" max="8965" width="9.42578125" style="2" customWidth="1"/>
    <col min="8966" max="8966" width="10.85546875" style="2" customWidth="1"/>
    <col min="8967" max="8967" width="10.140625" style="2" customWidth="1"/>
    <col min="8968" max="8968" width="9.85546875" style="2" customWidth="1"/>
    <col min="8969" max="8969" width="11.28515625" style="2" customWidth="1"/>
    <col min="8970" max="8970" width="11.140625" style="2" customWidth="1"/>
    <col min="8971" max="9216" width="9.140625" style="2"/>
    <col min="9217" max="9217" width="1.5703125" style="2" customWidth="1"/>
    <col min="9218" max="9218" width="33.28515625" style="2" customWidth="1"/>
    <col min="9219" max="9219" width="50.140625" style="2" customWidth="1"/>
    <col min="9220" max="9220" width="10.7109375" style="2" customWidth="1"/>
    <col min="9221" max="9221" width="9.42578125" style="2" customWidth="1"/>
    <col min="9222" max="9222" width="10.85546875" style="2" customWidth="1"/>
    <col min="9223" max="9223" width="10.140625" style="2" customWidth="1"/>
    <col min="9224" max="9224" width="9.85546875" style="2" customWidth="1"/>
    <col min="9225" max="9225" width="11.28515625" style="2" customWidth="1"/>
    <col min="9226" max="9226" width="11.140625" style="2" customWidth="1"/>
    <col min="9227" max="9472" width="9.140625" style="2"/>
    <col min="9473" max="9473" width="1.5703125" style="2" customWidth="1"/>
    <col min="9474" max="9474" width="33.28515625" style="2" customWidth="1"/>
    <col min="9475" max="9475" width="50.140625" style="2" customWidth="1"/>
    <col min="9476" max="9476" width="10.7109375" style="2" customWidth="1"/>
    <col min="9477" max="9477" width="9.42578125" style="2" customWidth="1"/>
    <col min="9478" max="9478" width="10.85546875" style="2" customWidth="1"/>
    <col min="9479" max="9479" width="10.140625" style="2" customWidth="1"/>
    <col min="9480" max="9480" width="9.85546875" style="2" customWidth="1"/>
    <col min="9481" max="9481" width="11.28515625" style="2" customWidth="1"/>
    <col min="9482" max="9482" width="11.140625" style="2" customWidth="1"/>
    <col min="9483" max="9728" width="9.140625" style="2"/>
    <col min="9729" max="9729" width="1.5703125" style="2" customWidth="1"/>
    <col min="9730" max="9730" width="33.28515625" style="2" customWidth="1"/>
    <col min="9731" max="9731" width="50.140625" style="2" customWidth="1"/>
    <col min="9732" max="9732" width="10.7109375" style="2" customWidth="1"/>
    <col min="9733" max="9733" width="9.42578125" style="2" customWidth="1"/>
    <col min="9734" max="9734" width="10.85546875" style="2" customWidth="1"/>
    <col min="9735" max="9735" width="10.140625" style="2" customWidth="1"/>
    <col min="9736" max="9736" width="9.85546875" style="2" customWidth="1"/>
    <col min="9737" max="9737" width="11.28515625" style="2" customWidth="1"/>
    <col min="9738" max="9738" width="11.140625" style="2" customWidth="1"/>
    <col min="9739" max="9984" width="9.140625" style="2"/>
    <col min="9985" max="9985" width="1.5703125" style="2" customWidth="1"/>
    <col min="9986" max="9986" width="33.28515625" style="2" customWidth="1"/>
    <col min="9987" max="9987" width="50.140625" style="2" customWidth="1"/>
    <col min="9988" max="9988" width="10.7109375" style="2" customWidth="1"/>
    <col min="9989" max="9989" width="9.42578125" style="2" customWidth="1"/>
    <col min="9990" max="9990" width="10.85546875" style="2" customWidth="1"/>
    <col min="9991" max="9991" width="10.140625" style="2" customWidth="1"/>
    <col min="9992" max="9992" width="9.85546875" style="2" customWidth="1"/>
    <col min="9993" max="9993" width="11.28515625" style="2" customWidth="1"/>
    <col min="9994" max="9994" width="11.140625" style="2" customWidth="1"/>
    <col min="9995" max="10240" width="9.140625" style="2"/>
    <col min="10241" max="10241" width="1.5703125" style="2" customWidth="1"/>
    <col min="10242" max="10242" width="33.28515625" style="2" customWidth="1"/>
    <col min="10243" max="10243" width="50.140625" style="2" customWidth="1"/>
    <col min="10244" max="10244" width="10.7109375" style="2" customWidth="1"/>
    <col min="10245" max="10245" width="9.42578125" style="2" customWidth="1"/>
    <col min="10246" max="10246" width="10.85546875" style="2" customWidth="1"/>
    <col min="10247" max="10247" width="10.140625" style="2" customWidth="1"/>
    <col min="10248" max="10248" width="9.85546875" style="2" customWidth="1"/>
    <col min="10249" max="10249" width="11.28515625" style="2" customWidth="1"/>
    <col min="10250" max="10250" width="11.140625" style="2" customWidth="1"/>
    <col min="10251" max="10496" width="9.140625" style="2"/>
    <col min="10497" max="10497" width="1.5703125" style="2" customWidth="1"/>
    <col min="10498" max="10498" width="33.28515625" style="2" customWidth="1"/>
    <col min="10499" max="10499" width="50.140625" style="2" customWidth="1"/>
    <col min="10500" max="10500" width="10.7109375" style="2" customWidth="1"/>
    <col min="10501" max="10501" width="9.42578125" style="2" customWidth="1"/>
    <col min="10502" max="10502" width="10.85546875" style="2" customWidth="1"/>
    <col min="10503" max="10503" width="10.140625" style="2" customWidth="1"/>
    <col min="10504" max="10504" width="9.85546875" style="2" customWidth="1"/>
    <col min="10505" max="10505" width="11.28515625" style="2" customWidth="1"/>
    <col min="10506" max="10506" width="11.140625" style="2" customWidth="1"/>
    <col min="10507" max="10752" width="9.140625" style="2"/>
    <col min="10753" max="10753" width="1.5703125" style="2" customWidth="1"/>
    <col min="10754" max="10754" width="33.28515625" style="2" customWidth="1"/>
    <col min="10755" max="10755" width="50.140625" style="2" customWidth="1"/>
    <col min="10756" max="10756" width="10.7109375" style="2" customWidth="1"/>
    <col min="10757" max="10757" width="9.42578125" style="2" customWidth="1"/>
    <col min="10758" max="10758" width="10.85546875" style="2" customWidth="1"/>
    <col min="10759" max="10759" width="10.140625" style="2" customWidth="1"/>
    <col min="10760" max="10760" width="9.85546875" style="2" customWidth="1"/>
    <col min="10761" max="10761" width="11.28515625" style="2" customWidth="1"/>
    <col min="10762" max="10762" width="11.140625" style="2" customWidth="1"/>
    <col min="10763" max="11008" width="9.140625" style="2"/>
    <col min="11009" max="11009" width="1.5703125" style="2" customWidth="1"/>
    <col min="11010" max="11010" width="33.28515625" style="2" customWidth="1"/>
    <col min="11011" max="11011" width="50.140625" style="2" customWidth="1"/>
    <col min="11012" max="11012" width="10.7109375" style="2" customWidth="1"/>
    <col min="11013" max="11013" width="9.42578125" style="2" customWidth="1"/>
    <col min="11014" max="11014" width="10.85546875" style="2" customWidth="1"/>
    <col min="11015" max="11015" width="10.140625" style="2" customWidth="1"/>
    <col min="11016" max="11016" width="9.85546875" style="2" customWidth="1"/>
    <col min="11017" max="11017" width="11.28515625" style="2" customWidth="1"/>
    <col min="11018" max="11018" width="11.140625" style="2" customWidth="1"/>
    <col min="11019" max="11264" width="9.140625" style="2"/>
    <col min="11265" max="11265" width="1.5703125" style="2" customWidth="1"/>
    <col min="11266" max="11266" width="33.28515625" style="2" customWidth="1"/>
    <col min="11267" max="11267" width="50.140625" style="2" customWidth="1"/>
    <col min="11268" max="11268" width="10.7109375" style="2" customWidth="1"/>
    <col min="11269" max="11269" width="9.42578125" style="2" customWidth="1"/>
    <col min="11270" max="11270" width="10.85546875" style="2" customWidth="1"/>
    <col min="11271" max="11271" width="10.140625" style="2" customWidth="1"/>
    <col min="11272" max="11272" width="9.85546875" style="2" customWidth="1"/>
    <col min="11273" max="11273" width="11.28515625" style="2" customWidth="1"/>
    <col min="11274" max="11274" width="11.140625" style="2" customWidth="1"/>
    <col min="11275" max="11520" width="9.140625" style="2"/>
    <col min="11521" max="11521" width="1.5703125" style="2" customWidth="1"/>
    <col min="11522" max="11522" width="33.28515625" style="2" customWidth="1"/>
    <col min="11523" max="11523" width="50.140625" style="2" customWidth="1"/>
    <col min="11524" max="11524" width="10.7109375" style="2" customWidth="1"/>
    <col min="11525" max="11525" width="9.42578125" style="2" customWidth="1"/>
    <col min="11526" max="11526" width="10.85546875" style="2" customWidth="1"/>
    <col min="11527" max="11527" width="10.140625" style="2" customWidth="1"/>
    <col min="11528" max="11528" width="9.85546875" style="2" customWidth="1"/>
    <col min="11529" max="11529" width="11.28515625" style="2" customWidth="1"/>
    <col min="11530" max="11530" width="11.140625" style="2" customWidth="1"/>
    <col min="11531" max="11776" width="9.140625" style="2"/>
    <col min="11777" max="11777" width="1.5703125" style="2" customWidth="1"/>
    <col min="11778" max="11778" width="33.28515625" style="2" customWidth="1"/>
    <col min="11779" max="11779" width="50.140625" style="2" customWidth="1"/>
    <col min="11780" max="11780" width="10.7109375" style="2" customWidth="1"/>
    <col min="11781" max="11781" width="9.42578125" style="2" customWidth="1"/>
    <col min="11782" max="11782" width="10.85546875" style="2" customWidth="1"/>
    <col min="11783" max="11783" width="10.140625" style="2" customWidth="1"/>
    <col min="11784" max="11784" width="9.85546875" style="2" customWidth="1"/>
    <col min="11785" max="11785" width="11.28515625" style="2" customWidth="1"/>
    <col min="11786" max="11786" width="11.140625" style="2" customWidth="1"/>
    <col min="11787" max="12032" width="9.140625" style="2"/>
    <col min="12033" max="12033" width="1.5703125" style="2" customWidth="1"/>
    <col min="12034" max="12034" width="33.28515625" style="2" customWidth="1"/>
    <col min="12035" max="12035" width="50.140625" style="2" customWidth="1"/>
    <col min="12036" max="12036" width="10.7109375" style="2" customWidth="1"/>
    <col min="12037" max="12037" width="9.42578125" style="2" customWidth="1"/>
    <col min="12038" max="12038" width="10.85546875" style="2" customWidth="1"/>
    <col min="12039" max="12039" width="10.140625" style="2" customWidth="1"/>
    <col min="12040" max="12040" width="9.85546875" style="2" customWidth="1"/>
    <col min="12041" max="12041" width="11.28515625" style="2" customWidth="1"/>
    <col min="12042" max="12042" width="11.140625" style="2" customWidth="1"/>
    <col min="12043" max="12288" width="9.140625" style="2"/>
    <col min="12289" max="12289" width="1.5703125" style="2" customWidth="1"/>
    <col min="12290" max="12290" width="33.28515625" style="2" customWidth="1"/>
    <col min="12291" max="12291" width="50.140625" style="2" customWidth="1"/>
    <col min="12292" max="12292" width="10.7109375" style="2" customWidth="1"/>
    <col min="12293" max="12293" width="9.42578125" style="2" customWidth="1"/>
    <col min="12294" max="12294" width="10.85546875" style="2" customWidth="1"/>
    <col min="12295" max="12295" width="10.140625" style="2" customWidth="1"/>
    <col min="12296" max="12296" width="9.85546875" style="2" customWidth="1"/>
    <col min="12297" max="12297" width="11.28515625" style="2" customWidth="1"/>
    <col min="12298" max="12298" width="11.140625" style="2" customWidth="1"/>
    <col min="12299" max="12544" width="9.140625" style="2"/>
    <col min="12545" max="12545" width="1.5703125" style="2" customWidth="1"/>
    <col min="12546" max="12546" width="33.28515625" style="2" customWidth="1"/>
    <col min="12547" max="12547" width="50.140625" style="2" customWidth="1"/>
    <col min="12548" max="12548" width="10.7109375" style="2" customWidth="1"/>
    <col min="12549" max="12549" width="9.42578125" style="2" customWidth="1"/>
    <col min="12550" max="12550" width="10.85546875" style="2" customWidth="1"/>
    <col min="12551" max="12551" width="10.140625" style="2" customWidth="1"/>
    <col min="12552" max="12552" width="9.85546875" style="2" customWidth="1"/>
    <col min="12553" max="12553" width="11.28515625" style="2" customWidth="1"/>
    <col min="12554" max="12554" width="11.140625" style="2" customWidth="1"/>
    <col min="12555" max="12800" width="9.140625" style="2"/>
    <col min="12801" max="12801" width="1.5703125" style="2" customWidth="1"/>
    <col min="12802" max="12802" width="33.28515625" style="2" customWidth="1"/>
    <col min="12803" max="12803" width="50.140625" style="2" customWidth="1"/>
    <col min="12804" max="12804" width="10.7109375" style="2" customWidth="1"/>
    <col min="12805" max="12805" width="9.42578125" style="2" customWidth="1"/>
    <col min="12806" max="12806" width="10.85546875" style="2" customWidth="1"/>
    <col min="12807" max="12807" width="10.140625" style="2" customWidth="1"/>
    <col min="12808" max="12808" width="9.85546875" style="2" customWidth="1"/>
    <col min="12809" max="12809" width="11.28515625" style="2" customWidth="1"/>
    <col min="12810" max="12810" width="11.140625" style="2" customWidth="1"/>
    <col min="12811" max="13056" width="9.140625" style="2"/>
    <col min="13057" max="13057" width="1.5703125" style="2" customWidth="1"/>
    <col min="13058" max="13058" width="33.28515625" style="2" customWidth="1"/>
    <col min="13059" max="13059" width="50.140625" style="2" customWidth="1"/>
    <col min="13060" max="13060" width="10.7109375" style="2" customWidth="1"/>
    <col min="13061" max="13061" width="9.42578125" style="2" customWidth="1"/>
    <col min="13062" max="13062" width="10.85546875" style="2" customWidth="1"/>
    <col min="13063" max="13063" width="10.140625" style="2" customWidth="1"/>
    <col min="13064" max="13064" width="9.85546875" style="2" customWidth="1"/>
    <col min="13065" max="13065" width="11.28515625" style="2" customWidth="1"/>
    <col min="13066" max="13066" width="11.140625" style="2" customWidth="1"/>
    <col min="13067" max="13312" width="9.140625" style="2"/>
    <col min="13313" max="13313" width="1.5703125" style="2" customWidth="1"/>
    <col min="13314" max="13314" width="33.28515625" style="2" customWidth="1"/>
    <col min="13315" max="13315" width="50.140625" style="2" customWidth="1"/>
    <col min="13316" max="13316" width="10.7109375" style="2" customWidth="1"/>
    <col min="13317" max="13317" width="9.42578125" style="2" customWidth="1"/>
    <col min="13318" max="13318" width="10.85546875" style="2" customWidth="1"/>
    <col min="13319" max="13319" width="10.140625" style="2" customWidth="1"/>
    <col min="13320" max="13320" width="9.85546875" style="2" customWidth="1"/>
    <col min="13321" max="13321" width="11.28515625" style="2" customWidth="1"/>
    <col min="13322" max="13322" width="11.140625" style="2" customWidth="1"/>
    <col min="13323" max="13568" width="9.140625" style="2"/>
    <col min="13569" max="13569" width="1.5703125" style="2" customWidth="1"/>
    <col min="13570" max="13570" width="33.28515625" style="2" customWidth="1"/>
    <col min="13571" max="13571" width="50.140625" style="2" customWidth="1"/>
    <col min="13572" max="13572" width="10.7109375" style="2" customWidth="1"/>
    <col min="13573" max="13573" width="9.42578125" style="2" customWidth="1"/>
    <col min="13574" max="13574" width="10.85546875" style="2" customWidth="1"/>
    <col min="13575" max="13575" width="10.140625" style="2" customWidth="1"/>
    <col min="13576" max="13576" width="9.85546875" style="2" customWidth="1"/>
    <col min="13577" max="13577" width="11.28515625" style="2" customWidth="1"/>
    <col min="13578" max="13578" width="11.140625" style="2" customWidth="1"/>
    <col min="13579" max="13824" width="9.140625" style="2"/>
    <col min="13825" max="13825" width="1.5703125" style="2" customWidth="1"/>
    <col min="13826" max="13826" width="33.28515625" style="2" customWidth="1"/>
    <col min="13827" max="13827" width="50.140625" style="2" customWidth="1"/>
    <col min="13828" max="13828" width="10.7109375" style="2" customWidth="1"/>
    <col min="13829" max="13829" width="9.42578125" style="2" customWidth="1"/>
    <col min="13830" max="13830" width="10.85546875" style="2" customWidth="1"/>
    <col min="13831" max="13831" width="10.140625" style="2" customWidth="1"/>
    <col min="13832" max="13832" width="9.85546875" style="2" customWidth="1"/>
    <col min="13833" max="13833" width="11.28515625" style="2" customWidth="1"/>
    <col min="13834" max="13834" width="11.140625" style="2" customWidth="1"/>
    <col min="13835" max="14080" width="9.140625" style="2"/>
    <col min="14081" max="14081" width="1.5703125" style="2" customWidth="1"/>
    <col min="14082" max="14082" width="33.28515625" style="2" customWidth="1"/>
    <col min="14083" max="14083" width="50.140625" style="2" customWidth="1"/>
    <col min="14084" max="14084" width="10.7109375" style="2" customWidth="1"/>
    <col min="14085" max="14085" width="9.42578125" style="2" customWidth="1"/>
    <col min="14086" max="14086" width="10.85546875" style="2" customWidth="1"/>
    <col min="14087" max="14087" width="10.140625" style="2" customWidth="1"/>
    <col min="14088" max="14088" width="9.85546875" style="2" customWidth="1"/>
    <col min="14089" max="14089" width="11.28515625" style="2" customWidth="1"/>
    <col min="14090" max="14090" width="11.140625" style="2" customWidth="1"/>
    <col min="14091" max="14336" width="9.140625" style="2"/>
    <col min="14337" max="14337" width="1.5703125" style="2" customWidth="1"/>
    <col min="14338" max="14338" width="33.28515625" style="2" customWidth="1"/>
    <col min="14339" max="14339" width="50.140625" style="2" customWidth="1"/>
    <col min="14340" max="14340" width="10.7109375" style="2" customWidth="1"/>
    <col min="14341" max="14341" width="9.42578125" style="2" customWidth="1"/>
    <col min="14342" max="14342" width="10.85546875" style="2" customWidth="1"/>
    <col min="14343" max="14343" width="10.140625" style="2" customWidth="1"/>
    <col min="14344" max="14344" width="9.85546875" style="2" customWidth="1"/>
    <col min="14345" max="14345" width="11.28515625" style="2" customWidth="1"/>
    <col min="14346" max="14346" width="11.140625" style="2" customWidth="1"/>
    <col min="14347" max="14592" width="9.140625" style="2"/>
    <col min="14593" max="14593" width="1.5703125" style="2" customWidth="1"/>
    <col min="14594" max="14594" width="33.28515625" style="2" customWidth="1"/>
    <col min="14595" max="14595" width="50.140625" style="2" customWidth="1"/>
    <col min="14596" max="14596" width="10.7109375" style="2" customWidth="1"/>
    <col min="14597" max="14597" width="9.42578125" style="2" customWidth="1"/>
    <col min="14598" max="14598" width="10.85546875" style="2" customWidth="1"/>
    <col min="14599" max="14599" width="10.140625" style="2" customWidth="1"/>
    <col min="14600" max="14600" width="9.85546875" style="2" customWidth="1"/>
    <col min="14601" max="14601" width="11.28515625" style="2" customWidth="1"/>
    <col min="14602" max="14602" width="11.140625" style="2" customWidth="1"/>
    <col min="14603" max="14848" width="9.140625" style="2"/>
    <col min="14849" max="14849" width="1.5703125" style="2" customWidth="1"/>
    <col min="14850" max="14850" width="33.28515625" style="2" customWidth="1"/>
    <col min="14851" max="14851" width="50.140625" style="2" customWidth="1"/>
    <col min="14852" max="14852" width="10.7109375" style="2" customWidth="1"/>
    <col min="14853" max="14853" width="9.42578125" style="2" customWidth="1"/>
    <col min="14854" max="14854" width="10.85546875" style="2" customWidth="1"/>
    <col min="14855" max="14855" width="10.140625" style="2" customWidth="1"/>
    <col min="14856" max="14856" width="9.85546875" style="2" customWidth="1"/>
    <col min="14857" max="14857" width="11.28515625" style="2" customWidth="1"/>
    <col min="14858" max="14858" width="11.140625" style="2" customWidth="1"/>
    <col min="14859" max="15104" width="9.140625" style="2"/>
    <col min="15105" max="15105" width="1.5703125" style="2" customWidth="1"/>
    <col min="15106" max="15106" width="33.28515625" style="2" customWidth="1"/>
    <col min="15107" max="15107" width="50.140625" style="2" customWidth="1"/>
    <col min="15108" max="15108" width="10.7109375" style="2" customWidth="1"/>
    <col min="15109" max="15109" width="9.42578125" style="2" customWidth="1"/>
    <col min="15110" max="15110" width="10.85546875" style="2" customWidth="1"/>
    <col min="15111" max="15111" width="10.140625" style="2" customWidth="1"/>
    <col min="15112" max="15112" width="9.85546875" style="2" customWidth="1"/>
    <col min="15113" max="15113" width="11.28515625" style="2" customWidth="1"/>
    <col min="15114" max="15114" width="11.140625" style="2" customWidth="1"/>
    <col min="15115" max="15360" width="9.140625" style="2"/>
    <col min="15361" max="15361" width="1.5703125" style="2" customWidth="1"/>
    <col min="15362" max="15362" width="33.28515625" style="2" customWidth="1"/>
    <col min="15363" max="15363" width="50.140625" style="2" customWidth="1"/>
    <col min="15364" max="15364" width="10.7109375" style="2" customWidth="1"/>
    <col min="15365" max="15365" width="9.42578125" style="2" customWidth="1"/>
    <col min="15366" max="15366" width="10.85546875" style="2" customWidth="1"/>
    <col min="15367" max="15367" width="10.140625" style="2" customWidth="1"/>
    <col min="15368" max="15368" width="9.85546875" style="2" customWidth="1"/>
    <col min="15369" max="15369" width="11.28515625" style="2" customWidth="1"/>
    <col min="15370" max="15370" width="11.140625" style="2" customWidth="1"/>
    <col min="15371" max="15616" width="9.140625" style="2"/>
    <col min="15617" max="15617" width="1.5703125" style="2" customWidth="1"/>
    <col min="15618" max="15618" width="33.28515625" style="2" customWidth="1"/>
    <col min="15619" max="15619" width="50.140625" style="2" customWidth="1"/>
    <col min="15620" max="15620" width="10.7109375" style="2" customWidth="1"/>
    <col min="15621" max="15621" width="9.42578125" style="2" customWidth="1"/>
    <col min="15622" max="15622" width="10.85546875" style="2" customWidth="1"/>
    <col min="15623" max="15623" width="10.140625" style="2" customWidth="1"/>
    <col min="15624" max="15624" width="9.85546875" style="2" customWidth="1"/>
    <col min="15625" max="15625" width="11.28515625" style="2" customWidth="1"/>
    <col min="15626" max="15626" width="11.140625" style="2" customWidth="1"/>
    <col min="15627" max="15872" width="9.140625" style="2"/>
    <col min="15873" max="15873" width="1.5703125" style="2" customWidth="1"/>
    <col min="15874" max="15874" width="33.28515625" style="2" customWidth="1"/>
    <col min="15875" max="15875" width="50.140625" style="2" customWidth="1"/>
    <col min="15876" max="15876" width="10.7109375" style="2" customWidth="1"/>
    <col min="15877" max="15877" width="9.42578125" style="2" customWidth="1"/>
    <col min="15878" max="15878" width="10.85546875" style="2" customWidth="1"/>
    <col min="15879" max="15879" width="10.140625" style="2" customWidth="1"/>
    <col min="15880" max="15880" width="9.85546875" style="2" customWidth="1"/>
    <col min="15881" max="15881" width="11.28515625" style="2" customWidth="1"/>
    <col min="15882" max="15882" width="11.140625" style="2" customWidth="1"/>
    <col min="15883" max="16128" width="9.140625" style="2"/>
    <col min="16129" max="16129" width="1.5703125" style="2" customWidth="1"/>
    <col min="16130" max="16130" width="33.28515625" style="2" customWidth="1"/>
    <col min="16131" max="16131" width="50.140625" style="2" customWidth="1"/>
    <col min="16132" max="16132" width="10.7109375" style="2" customWidth="1"/>
    <col min="16133" max="16133" width="9.42578125" style="2" customWidth="1"/>
    <col min="16134" max="16134" width="10.85546875" style="2" customWidth="1"/>
    <col min="16135" max="16135" width="10.140625" style="2" customWidth="1"/>
    <col min="16136" max="16136" width="9.85546875" style="2" customWidth="1"/>
    <col min="16137" max="16137" width="11.28515625" style="2" customWidth="1"/>
    <col min="16138" max="16138" width="11.140625" style="2" customWidth="1"/>
    <col min="16139" max="16384" width="9.140625" style="2"/>
  </cols>
  <sheetData>
    <row r="1" spans="2:11" ht="12.9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1" ht="6" customHeight="1" x14ac:dyDescent="0.25">
      <c r="B2" s="3" t="s">
        <v>1</v>
      </c>
      <c r="C2" s="3"/>
      <c r="D2" s="3"/>
      <c r="E2" s="3"/>
    </row>
    <row r="3" spans="2:11" ht="12.9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1" ht="12.95" customHeight="1" x14ac:dyDescent="0.25">
      <c r="B4" s="4" t="s">
        <v>3</v>
      </c>
      <c r="C4" s="4"/>
      <c r="D4" s="5"/>
      <c r="G4" s="6"/>
      <c r="H4" s="6"/>
      <c r="I4" s="6"/>
      <c r="J4" s="6"/>
    </row>
    <row r="5" spans="2:11" ht="64.5" customHeight="1" x14ac:dyDescent="0.25">
      <c r="B5" s="7" t="s">
        <v>4</v>
      </c>
      <c r="C5" s="8"/>
      <c r="D5" s="9"/>
      <c r="E5" s="10" t="s">
        <v>5</v>
      </c>
      <c r="F5" s="10" t="s">
        <v>6</v>
      </c>
      <c r="G5" s="11" t="s">
        <v>7</v>
      </c>
      <c r="H5" s="11"/>
      <c r="I5" s="11" t="s">
        <v>8</v>
      </c>
      <c r="J5" s="11"/>
      <c r="K5" s="12" t="s">
        <v>9</v>
      </c>
    </row>
    <row r="6" spans="2:11" ht="13.5" customHeight="1" x14ac:dyDescent="0.25">
      <c r="B6" s="7">
        <v>1</v>
      </c>
      <c r="C6" s="8"/>
      <c r="D6" s="9"/>
      <c r="E6" s="13"/>
      <c r="F6" s="10">
        <v>2</v>
      </c>
      <c r="G6" s="11">
        <v>3</v>
      </c>
      <c r="H6" s="11"/>
      <c r="I6" s="11">
        <v>4</v>
      </c>
      <c r="J6" s="11"/>
      <c r="K6" s="14" t="s">
        <v>10</v>
      </c>
    </row>
    <row r="7" spans="2:11" ht="24" customHeight="1" x14ac:dyDescent="0.25">
      <c r="B7" s="15" t="s">
        <v>11</v>
      </c>
      <c r="C7" s="16"/>
      <c r="D7" s="17"/>
      <c r="E7" s="18" t="s">
        <v>12</v>
      </c>
      <c r="F7" s="18">
        <v>1</v>
      </c>
      <c r="G7" s="19">
        <f>SUM(G8:H11)</f>
        <v>0</v>
      </c>
      <c r="H7" s="19"/>
      <c r="I7" s="19">
        <f>SUM(I8:J11)</f>
        <v>0</v>
      </c>
      <c r="J7" s="19"/>
      <c r="K7" s="20">
        <f t="shared" ref="K7:K46" si="0">G7-I7</f>
        <v>0</v>
      </c>
    </row>
    <row r="8" spans="2:11" ht="12.95" customHeight="1" x14ac:dyDescent="0.25">
      <c r="B8" s="21" t="s">
        <v>13</v>
      </c>
      <c r="C8" s="22"/>
      <c r="D8" s="23"/>
      <c r="E8" s="18" t="s">
        <v>14</v>
      </c>
      <c r="F8" s="18" t="s">
        <v>15</v>
      </c>
      <c r="G8" s="24"/>
      <c r="H8" s="24"/>
      <c r="I8" s="25"/>
      <c r="J8" s="26"/>
      <c r="K8" s="20">
        <f t="shared" si="0"/>
        <v>0</v>
      </c>
    </row>
    <row r="9" spans="2:11" ht="12.95" customHeight="1" x14ac:dyDescent="0.25">
      <c r="B9" s="27" t="s">
        <v>16</v>
      </c>
      <c r="C9" s="28"/>
      <c r="D9" s="29"/>
      <c r="E9" s="18" t="s">
        <v>17</v>
      </c>
      <c r="F9" s="18" t="s">
        <v>18</v>
      </c>
      <c r="G9" s="24"/>
      <c r="H9" s="24"/>
      <c r="I9" s="25"/>
      <c r="J9" s="26"/>
      <c r="K9" s="20">
        <f t="shared" si="0"/>
        <v>0</v>
      </c>
    </row>
    <row r="10" spans="2:11" ht="12.95" customHeight="1" x14ac:dyDescent="0.25">
      <c r="B10" s="27" t="s">
        <v>19</v>
      </c>
      <c r="C10" s="28"/>
      <c r="D10" s="29"/>
      <c r="E10" s="18" t="s">
        <v>20</v>
      </c>
      <c r="F10" s="18" t="s">
        <v>21</v>
      </c>
      <c r="G10" s="24"/>
      <c r="H10" s="24"/>
      <c r="I10" s="25"/>
      <c r="J10" s="26"/>
      <c r="K10" s="20">
        <f t="shared" si="0"/>
        <v>0</v>
      </c>
    </row>
    <row r="11" spans="2:11" ht="12.95" customHeight="1" x14ac:dyDescent="0.25">
      <c r="B11" s="27" t="s">
        <v>22</v>
      </c>
      <c r="C11" s="28"/>
      <c r="D11" s="29"/>
      <c r="E11" s="18" t="s">
        <v>23</v>
      </c>
      <c r="F11" s="18" t="s">
        <v>24</v>
      </c>
      <c r="G11" s="24"/>
      <c r="H11" s="24"/>
      <c r="I11" s="25"/>
      <c r="J11" s="26"/>
      <c r="K11" s="20">
        <f t="shared" si="0"/>
        <v>0</v>
      </c>
    </row>
    <row r="12" spans="2:11" ht="12.95" customHeight="1" x14ac:dyDescent="0.25">
      <c r="B12" s="15" t="s">
        <v>25</v>
      </c>
      <c r="C12" s="16"/>
      <c r="D12" s="17"/>
      <c r="E12" s="18" t="s">
        <v>26</v>
      </c>
      <c r="F12" s="18">
        <v>2</v>
      </c>
      <c r="G12" s="19">
        <f>G13+G16+G23+G26+G27+G28</f>
        <v>0</v>
      </c>
      <c r="H12" s="19"/>
      <c r="I12" s="19">
        <f>I13+I16+I23+I26+I27+I28</f>
        <v>0</v>
      </c>
      <c r="J12" s="19"/>
      <c r="K12" s="20">
        <f t="shared" si="0"/>
        <v>0</v>
      </c>
    </row>
    <row r="13" spans="2:11" ht="12.95" customHeight="1" x14ac:dyDescent="0.25">
      <c r="B13" s="21" t="s">
        <v>27</v>
      </c>
      <c r="C13" s="22"/>
      <c r="D13" s="23"/>
      <c r="E13" s="18" t="s">
        <v>28</v>
      </c>
      <c r="F13" s="18" t="s">
        <v>29</v>
      </c>
      <c r="G13" s="19">
        <f>SUM(G14:H15)</f>
        <v>0</v>
      </c>
      <c r="H13" s="19"/>
      <c r="I13" s="19">
        <f>SUM(I14:J15)</f>
        <v>0</v>
      </c>
      <c r="J13" s="19"/>
      <c r="K13" s="20">
        <f t="shared" si="0"/>
        <v>0</v>
      </c>
    </row>
    <row r="14" spans="2:11" ht="12.95" customHeight="1" x14ac:dyDescent="0.25">
      <c r="B14" s="27" t="s">
        <v>30</v>
      </c>
      <c r="C14" s="28"/>
      <c r="D14" s="29"/>
      <c r="E14" s="18" t="s">
        <v>31</v>
      </c>
      <c r="F14" s="18" t="s">
        <v>32</v>
      </c>
      <c r="G14" s="25"/>
      <c r="H14" s="26"/>
      <c r="I14" s="25"/>
      <c r="J14" s="26"/>
      <c r="K14" s="20">
        <f t="shared" si="0"/>
        <v>0</v>
      </c>
    </row>
    <row r="15" spans="2:11" ht="12.95" customHeight="1" x14ac:dyDescent="0.25">
      <c r="B15" s="27" t="s">
        <v>33</v>
      </c>
      <c r="C15" s="28"/>
      <c r="D15" s="29"/>
      <c r="E15" s="18" t="s">
        <v>34</v>
      </c>
      <c r="F15" s="18" t="s">
        <v>35</v>
      </c>
      <c r="G15" s="24"/>
      <c r="H15" s="24"/>
      <c r="I15" s="25"/>
      <c r="J15" s="26"/>
      <c r="K15" s="20">
        <f t="shared" si="0"/>
        <v>0</v>
      </c>
    </row>
    <row r="16" spans="2:11" ht="12.95" customHeight="1" x14ac:dyDescent="0.25">
      <c r="B16" s="15" t="s">
        <v>36</v>
      </c>
      <c r="C16" s="16"/>
      <c r="D16" s="17"/>
      <c r="E16" s="18" t="s">
        <v>37</v>
      </c>
      <c r="F16" s="18" t="s">
        <v>38</v>
      </c>
      <c r="G16" s="19">
        <f>SUM(G17:H22)</f>
        <v>0</v>
      </c>
      <c r="H16" s="19"/>
      <c r="I16" s="19">
        <f>SUM(I17:J22)</f>
        <v>0</v>
      </c>
      <c r="J16" s="19"/>
      <c r="K16" s="20">
        <f t="shared" si="0"/>
        <v>0</v>
      </c>
    </row>
    <row r="17" spans="2:11" ht="12.95" customHeight="1" x14ac:dyDescent="0.25">
      <c r="B17" s="21" t="s">
        <v>39</v>
      </c>
      <c r="C17" s="22"/>
      <c r="D17" s="23"/>
      <c r="E17" s="18" t="s">
        <v>40</v>
      </c>
      <c r="F17" s="18" t="s">
        <v>41</v>
      </c>
      <c r="G17" s="25"/>
      <c r="H17" s="26"/>
      <c r="I17" s="25"/>
      <c r="J17" s="26"/>
      <c r="K17" s="20">
        <f t="shared" si="0"/>
        <v>0</v>
      </c>
    </row>
    <row r="18" spans="2:11" ht="12.95" customHeight="1" x14ac:dyDescent="0.25">
      <c r="B18" s="30" t="s">
        <v>42</v>
      </c>
      <c r="C18" s="31"/>
      <c r="D18" s="32"/>
      <c r="E18" s="18" t="s">
        <v>43</v>
      </c>
      <c r="F18" s="18" t="s">
        <v>44</v>
      </c>
      <c r="G18" s="25"/>
      <c r="H18" s="26"/>
      <c r="I18" s="25"/>
      <c r="J18" s="26"/>
      <c r="K18" s="20">
        <f t="shared" si="0"/>
        <v>0</v>
      </c>
    </row>
    <row r="19" spans="2:11" ht="12.95" customHeight="1" x14ac:dyDescent="0.25">
      <c r="B19" s="30" t="s">
        <v>45</v>
      </c>
      <c r="C19" s="31"/>
      <c r="D19" s="32"/>
      <c r="E19" s="18" t="s">
        <v>46</v>
      </c>
      <c r="F19" s="18" t="s">
        <v>47</v>
      </c>
      <c r="G19" s="24"/>
      <c r="H19" s="24"/>
      <c r="I19" s="25"/>
      <c r="J19" s="26"/>
      <c r="K19" s="20">
        <f t="shared" si="0"/>
        <v>0</v>
      </c>
    </row>
    <row r="20" spans="2:11" ht="12.95" customHeight="1" x14ac:dyDescent="0.25">
      <c r="B20" s="30" t="s">
        <v>48</v>
      </c>
      <c r="C20" s="31"/>
      <c r="D20" s="32"/>
      <c r="E20" s="18" t="s">
        <v>49</v>
      </c>
      <c r="F20" s="18" t="s">
        <v>50</v>
      </c>
      <c r="G20" s="24"/>
      <c r="H20" s="24"/>
      <c r="I20" s="25"/>
      <c r="J20" s="26"/>
      <c r="K20" s="20">
        <f t="shared" si="0"/>
        <v>0</v>
      </c>
    </row>
    <row r="21" spans="2:11" ht="12.95" customHeight="1" x14ac:dyDescent="0.25">
      <c r="B21" s="30" t="s">
        <v>51</v>
      </c>
      <c r="C21" s="31"/>
      <c r="D21" s="32"/>
      <c r="E21" s="18" t="s">
        <v>52</v>
      </c>
      <c r="F21" s="18" t="s">
        <v>53</v>
      </c>
      <c r="G21" s="24"/>
      <c r="H21" s="24"/>
      <c r="I21" s="25"/>
      <c r="J21" s="26"/>
      <c r="K21" s="20">
        <f t="shared" si="0"/>
        <v>0</v>
      </c>
    </row>
    <row r="22" spans="2:11" ht="12.95" customHeight="1" x14ac:dyDescent="0.25">
      <c r="B22" s="30" t="s">
        <v>54</v>
      </c>
      <c r="C22" s="31"/>
      <c r="D22" s="32"/>
      <c r="E22" s="18" t="s">
        <v>55</v>
      </c>
      <c r="F22" s="18" t="s">
        <v>56</v>
      </c>
      <c r="G22" s="24"/>
      <c r="H22" s="24"/>
      <c r="I22" s="25"/>
      <c r="J22" s="26"/>
      <c r="K22" s="20">
        <f t="shared" si="0"/>
        <v>0</v>
      </c>
    </row>
    <row r="23" spans="2:11" ht="12.95" customHeight="1" x14ac:dyDescent="0.25">
      <c r="B23" s="15" t="s">
        <v>57</v>
      </c>
      <c r="C23" s="16"/>
      <c r="D23" s="17"/>
      <c r="E23" s="18" t="s">
        <v>58</v>
      </c>
      <c r="F23" s="18" t="s">
        <v>59</v>
      </c>
      <c r="G23" s="19">
        <f>SUM(G24:H25)</f>
        <v>0</v>
      </c>
      <c r="H23" s="19"/>
      <c r="I23" s="19">
        <f>SUM(I24:J25)</f>
        <v>0</v>
      </c>
      <c r="J23" s="19"/>
      <c r="K23" s="20">
        <f t="shared" si="0"/>
        <v>0</v>
      </c>
    </row>
    <row r="24" spans="2:11" ht="12.95" customHeight="1" x14ac:dyDescent="0.25">
      <c r="B24" s="21" t="s">
        <v>60</v>
      </c>
      <c r="C24" s="22"/>
      <c r="D24" s="23"/>
      <c r="E24" s="18" t="s">
        <v>61</v>
      </c>
      <c r="F24" s="18" t="s">
        <v>62</v>
      </c>
      <c r="G24" s="25"/>
      <c r="H24" s="26"/>
      <c r="I24" s="25"/>
      <c r="J24" s="26"/>
      <c r="K24" s="20">
        <f t="shared" si="0"/>
        <v>0</v>
      </c>
    </row>
    <row r="25" spans="2:11" ht="12.95" customHeight="1" x14ac:dyDescent="0.25">
      <c r="B25" s="27" t="s">
        <v>63</v>
      </c>
      <c r="C25" s="28"/>
      <c r="D25" s="29"/>
      <c r="E25" s="18" t="s">
        <v>64</v>
      </c>
      <c r="F25" s="18" t="s">
        <v>65</v>
      </c>
      <c r="G25" s="25"/>
      <c r="H25" s="26"/>
      <c r="I25" s="25"/>
      <c r="J25" s="26"/>
      <c r="K25" s="20">
        <f t="shared" si="0"/>
        <v>0</v>
      </c>
    </row>
    <row r="26" spans="2:11" ht="12.95" customHeight="1" x14ac:dyDescent="0.25">
      <c r="B26" s="15" t="s">
        <v>66</v>
      </c>
      <c r="C26" s="16"/>
      <c r="D26" s="17"/>
      <c r="E26" s="18" t="s">
        <v>67</v>
      </c>
      <c r="F26" s="18" t="s">
        <v>68</v>
      </c>
      <c r="G26" s="24"/>
      <c r="H26" s="24"/>
      <c r="I26" s="25"/>
      <c r="J26" s="26"/>
      <c r="K26" s="20">
        <f t="shared" si="0"/>
        <v>0</v>
      </c>
    </row>
    <row r="27" spans="2:11" ht="12.95" customHeight="1" x14ac:dyDescent="0.25">
      <c r="B27" s="15" t="s">
        <v>69</v>
      </c>
      <c r="C27" s="16"/>
      <c r="D27" s="17"/>
      <c r="E27" s="18" t="s">
        <v>70</v>
      </c>
      <c r="F27" s="18" t="s">
        <v>71</v>
      </c>
      <c r="G27" s="24"/>
      <c r="H27" s="24"/>
      <c r="I27" s="25"/>
      <c r="J27" s="26"/>
      <c r="K27" s="20">
        <f t="shared" si="0"/>
        <v>0</v>
      </c>
    </row>
    <row r="28" spans="2:11" ht="12.95" customHeight="1" x14ac:dyDescent="0.25">
      <c r="B28" s="15" t="s">
        <v>72</v>
      </c>
      <c r="C28" s="16"/>
      <c r="D28" s="17"/>
      <c r="E28" s="18" t="s">
        <v>73</v>
      </c>
      <c r="F28" s="18" t="s">
        <v>74</v>
      </c>
      <c r="G28" s="24"/>
      <c r="H28" s="24"/>
      <c r="I28" s="25"/>
      <c r="J28" s="26"/>
      <c r="K28" s="20">
        <f t="shared" si="0"/>
        <v>0</v>
      </c>
    </row>
    <row r="29" spans="2:11" ht="12.95" customHeight="1" x14ac:dyDescent="0.25">
      <c r="B29" s="15" t="s">
        <v>75</v>
      </c>
      <c r="C29" s="16"/>
      <c r="D29" s="17"/>
      <c r="E29" s="18" t="s">
        <v>76</v>
      </c>
      <c r="F29" s="18" t="s">
        <v>77</v>
      </c>
      <c r="G29" s="19">
        <f>SUM(G30:H34)</f>
        <v>0</v>
      </c>
      <c r="H29" s="19"/>
      <c r="I29" s="19">
        <f>SUM(I30:J34)</f>
        <v>0</v>
      </c>
      <c r="J29" s="19"/>
      <c r="K29" s="20">
        <f t="shared" si="0"/>
        <v>0</v>
      </c>
    </row>
    <row r="30" spans="2:11" ht="12.95" customHeight="1" x14ac:dyDescent="0.25">
      <c r="B30" s="21" t="s">
        <v>78</v>
      </c>
      <c r="C30" s="22"/>
      <c r="D30" s="23"/>
      <c r="E30" s="18" t="s">
        <v>79</v>
      </c>
      <c r="F30" s="18" t="s">
        <v>80</v>
      </c>
      <c r="G30" s="24"/>
      <c r="H30" s="24"/>
      <c r="I30" s="25"/>
      <c r="J30" s="26"/>
      <c r="K30" s="20">
        <f t="shared" si="0"/>
        <v>0</v>
      </c>
    </row>
    <row r="31" spans="2:11" ht="12.95" customHeight="1" x14ac:dyDescent="0.25">
      <c r="B31" s="27" t="s">
        <v>81</v>
      </c>
      <c r="C31" s="28"/>
      <c r="D31" s="29"/>
      <c r="E31" s="18" t="s">
        <v>82</v>
      </c>
      <c r="F31" s="18" t="s">
        <v>83</v>
      </c>
      <c r="G31" s="24"/>
      <c r="H31" s="24"/>
      <c r="I31" s="25"/>
      <c r="J31" s="26"/>
      <c r="K31" s="20">
        <f t="shared" si="0"/>
        <v>0</v>
      </c>
    </row>
    <row r="32" spans="2:11" ht="12.95" customHeight="1" x14ac:dyDescent="0.25">
      <c r="B32" s="27" t="s">
        <v>84</v>
      </c>
      <c r="C32" s="28"/>
      <c r="D32" s="29"/>
      <c r="E32" s="18" t="s">
        <v>85</v>
      </c>
      <c r="F32" s="18" t="s">
        <v>86</v>
      </c>
      <c r="G32" s="24"/>
      <c r="H32" s="24"/>
      <c r="I32" s="25"/>
      <c r="J32" s="26"/>
      <c r="K32" s="20">
        <f t="shared" si="0"/>
        <v>0</v>
      </c>
    </row>
    <row r="33" spans="2:13" ht="12.95" customHeight="1" x14ac:dyDescent="0.25">
      <c r="B33" s="27" t="s">
        <v>87</v>
      </c>
      <c r="C33" s="28"/>
      <c r="D33" s="29"/>
      <c r="E33" s="18" t="s">
        <v>88</v>
      </c>
      <c r="F33" s="18" t="s">
        <v>89</v>
      </c>
      <c r="G33" s="24"/>
      <c r="H33" s="24"/>
      <c r="I33" s="25"/>
      <c r="J33" s="26"/>
      <c r="K33" s="20">
        <f t="shared" si="0"/>
        <v>0</v>
      </c>
    </row>
    <row r="34" spans="2:13" ht="12.95" customHeight="1" x14ac:dyDescent="0.25">
      <c r="B34" s="27" t="s">
        <v>90</v>
      </c>
      <c r="C34" s="28"/>
      <c r="D34" s="29"/>
      <c r="E34" s="18" t="s">
        <v>91</v>
      </c>
      <c r="F34" s="18" t="s">
        <v>92</v>
      </c>
      <c r="G34" s="24"/>
      <c r="H34" s="24"/>
      <c r="I34" s="25"/>
      <c r="J34" s="26"/>
      <c r="K34" s="20">
        <f t="shared" si="0"/>
        <v>0</v>
      </c>
    </row>
    <row r="35" spans="2:13" x14ac:dyDescent="0.25">
      <c r="B35" s="15" t="s">
        <v>93</v>
      </c>
      <c r="C35" s="16"/>
      <c r="D35" s="17"/>
      <c r="E35" s="18" t="s">
        <v>94</v>
      </c>
      <c r="F35" s="18" t="s">
        <v>95</v>
      </c>
      <c r="G35" s="24"/>
      <c r="H35" s="24"/>
      <c r="I35" s="25"/>
      <c r="J35" s="26"/>
      <c r="K35" s="20">
        <f t="shared" si="0"/>
        <v>0</v>
      </c>
      <c r="M35" s="2" t="s">
        <v>1</v>
      </c>
    </row>
    <row r="36" spans="2:13" ht="12.95" customHeight="1" x14ac:dyDescent="0.25">
      <c r="B36" s="15" t="s">
        <v>96</v>
      </c>
      <c r="C36" s="16"/>
      <c r="D36" s="17"/>
      <c r="E36" s="18" t="s">
        <v>97</v>
      </c>
      <c r="F36" s="18" t="s">
        <v>98</v>
      </c>
      <c r="G36" s="24"/>
      <c r="H36" s="24"/>
      <c r="I36" s="25"/>
      <c r="J36" s="26"/>
      <c r="K36" s="20">
        <f t="shared" si="0"/>
        <v>0</v>
      </c>
    </row>
    <row r="37" spans="2:13" ht="12.95" customHeight="1" x14ac:dyDescent="0.25">
      <c r="B37" s="15" t="s">
        <v>99</v>
      </c>
      <c r="C37" s="16"/>
      <c r="D37" s="17"/>
      <c r="E37" s="18" t="s">
        <v>100</v>
      </c>
      <c r="F37" s="18" t="s">
        <v>101</v>
      </c>
      <c r="G37" s="19">
        <f>SUM(G38:H41)</f>
        <v>0</v>
      </c>
      <c r="H37" s="19"/>
      <c r="I37" s="19">
        <f>SUM(I38:J41)</f>
        <v>0</v>
      </c>
      <c r="J37" s="19"/>
      <c r="K37" s="20">
        <f t="shared" si="0"/>
        <v>0</v>
      </c>
    </row>
    <row r="38" spans="2:13" ht="12.95" customHeight="1" x14ac:dyDescent="0.25">
      <c r="B38" s="21" t="s">
        <v>102</v>
      </c>
      <c r="C38" s="22"/>
      <c r="D38" s="23"/>
      <c r="E38" s="18" t="s">
        <v>103</v>
      </c>
      <c r="F38" s="18" t="s">
        <v>104</v>
      </c>
      <c r="G38" s="24"/>
      <c r="H38" s="24"/>
      <c r="I38" s="25"/>
      <c r="J38" s="26"/>
      <c r="K38" s="20">
        <f t="shared" si="0"/>
        <v>0</v>
      </c>
    </row>
    <row r="39" spans="2:13" ht="12.95" customHeight="1" x14ac:dyDescent="0.25">
      <c r="B39" s="27" t="s">
        <v>105</v>
      </c>
      <c r="C39" s="28"/>
      <c r="D39" s="29"/>
      <c r="E39" s="18" t="s">
        <v>106</v>
      </c>
      <c r="F39" s="18" t="s">
        <v>107</v>
      </c>
      <c r="G39" s="24"/>
      <c r="H39" s="24"/>
      <c r="I39" s="25"/>
      <c r="J39" s="26"/>
      <c r="K39" s="20">
        <f t="shared" si="0"/>
        <v>0</v>
      </c>
    </row>
    <row r="40" spans="2:13" ht="12.95" customHeight="1" x14ac:dyDescent="0.25">
      <c r="B40" s="27" t="s">
        <v>108</v>
      </c>
      <c r="C40" s="28"/>
      <c r="D40" s="29"/>
      <c r="E40" s="18" t="s">
        <v>109</v>
      </c>
      <c r="F40" s="18" t="s">
        <v>110</v>
      </c>
      <c r="G40" s="24"/>
      <c r="H40" s="24"/>
      <c r="I40" s="33"/>
      <c r="J40" s="34"/>
      <c r="K40" s="20">
        <f t="shared" si="0"/>
        <v>0</v>
      </c>
    </row>
    <row r="41" spans="2:13" ht="12.95" customHeight="1" x14ac:dyDescent="0.25">
      <c r="B41" s="27" t="s">
        <v>111</v>
      </c>
      <c r="C41" s="28"/>
      <c r="D41" s="29"/>
      <c r="E41" s="18" t="s">
        <v>112</v>
      </c>
      <c r="F41" s="18" t="s">
        <v>113</v>
      </c>
      <c r="G41" s="24"/>
      <c r="H41" s="24"/>
      <c r="I41" s="33"/>
      <c r="J41" s="34"/>
      <c r="K41" s="20">
        <f t="shared" si="0"/>
        <v>0</v>
      </c>
    </row>
    <row r="42" spans="2:13" x14ac:dyDescent="0.25">
      <c r="B42" s="15" t="s">
        <v>114</v>
      </c>
      <c r="C42" s="16"/>
      <c r="D42" s="17"/>
      <c r="E42" s="18" t="s">
        <v>115</v>
      </c>
      <c r="F42" s="18" t="s">
        <v>116</v>
      </c>
      <c r="G42" s="24"/>
      <c r="H42" s="24"/>
      <c r="I42" s="25"/>
      <c r="J42" s="26"/>
      <c r="K42" s="20">
        <f t="shared" si="0"/>
        <v>0</v>
      </c>
    </row>
    <row r="43" spans="2:13" ht="12.95" customHeight="1" x14ac:dyDescent="0.25">
      <c r="B43" s="15" t="s">
        <v>117</v>
      </c>
      <c r="C43" s="16"/>
      <c r="D43" s="17"/>
      <c r="E43" s="18" t="s">
        <v>118</v>
      </c>
      <c r="F43" s="18" t="s">
        <v>119</v>
      </c>
      <c r="G43" s="19">
        <f>SUM(G44:H46)</f>
        <v>0</v>
      </c>
      <c r="H43" s="19"/>
      <c r="I43" s="19">
        <f>SUM(I44:J46)</f>
        <v>0</v>
      </c>
      <c r="J43" s="19"/>
      <c r="K43" s="20">
        <f t="shared" si="0"/>
        <v>0</v>
      </c>
    </row>
    <row r="44" spans="2:13" ht="12.95" customHeight="1" x14ac:dyDescent="0.25">
      <c r="B44" s="21" t="s">
        <v>120</v>
      </c>
      <c r="C44" s="22"/>
      <c r="D44" s="23"/>
      <c r="E44" s="18" t="s">
        <v>121</v>
      </c>
      <c r="F44" s="18" t="s">
        <v>122</v>
      </c>
      <c r="G44" s="24"/>
      <c r="H44" s="24"/>
      <c r="I44" s="25"/>
      <c r="J44" s="26"/>
      <c r="K44" s="20">
        <f t="shared" si="0"/>
        <v>0</v>
      </c>
    </row>
    <row r="45" spans="2:13" ht="12.95" customHeight="1" x14ac:dyDescent="0.25">
      <c r="B45" s="27" t="s">
        <v>123</v>
      </c>
      <c r="C45" s="28"/>
      <c r="D45" s="29"/>
      <c r="E45" s="18" t="s">
        <v>124</v>
      </c>
      <c r="F45" s="18" t="s">
        <v>125</v>
      </c>
      <c r="G45" s="24"/>
      <c r="H45" s="24"/>
      <c r="I45" s="25"/>
      <c r="J45" s="26"/>
      <c r="K45" s="20">
        <f t="shared" si="0"/>
        <v>0</v>
      </c>
    </row>
    <row r="46" spans="2:13" ht="12.95" customHeight="1" x14ac:dyDescent="0.25">
      <c r="B46" s="27" t="s">
        <v>126</v>
      </c>
      <c r="C46" s="28"/>
      <c r="D46" s="29"/>
      <c r="E46" s="18" t="s">
        <v>127</v>
      </c>
      <c r="F46" s="18" t="s">
        <v>128</v>
      </c>
      <c r="G46" s="24"/>
      <c r="H46" s="24"/>
      <c r="I46" s="25"/>
      <c r="J46" s="26"/>
      <c r="K46" s="20">
        <f t="shared" si="0"/>
        <v>0</v>
      </c>
    </row>
    <row r="48" spans="2:13" x14ac:dyDescent="0.25">
      <c r="C48" s="2" t="s">
        <v>1</v>
      </c>
    </row>
  </sheetData>
  <mergeCells count="129">
    <mergeCell ref="B46:D46"/>
    <mergeCell ref="G46:H46"/>
    <mergeCell ref="I46:J46"/>
    <mergeCell ref="B44:D44"/>
    <mergeCell ref="G44:H44"/>
    <mergeCell ref="I44:J44"/>
    <mergeCell ref="B45:D45"/>
    <mergeCell ref="G45:H45"/>
    <mergeCell ref="I45:J45"/>
    <mergeCell ref="B42:D42"/>
    <mergeCell ref="G42:H42"/>
    <mergeCell ref="I42:J42"/>
    <mergeCell ref="B43:D43"/>
    <mergeCell ref="G43:H43"/>
    <mergeCell ref="I43:J43"/>
    <mergeCell ref="B40:D40"/>
    <mergeCell ref="G40:H40"/>
    <mergeCell ref="I40:J40"/>
    <mergeCell ref="B41:D41"/>
    <mergeCell ref="G41:H41"/>
    <mergeCell ref="I41:J41"/>
    <mergeCell ref="B38:D38"/>
    <mergeCell ref="G38:H38"/>
    <mergeCell ref="I38:J38"/>
    <mergeCell ref="B39:D39"/>
    <mergeCell ref="G39:H39"/>
    <mergeCell ref="I39:J39"/>
    <mergeCell ref="B36:D36"/>
    <mergeCell ref="G36:H36"/>
    <mergeCell ref="I36:J36"/>
    <mergeCell ref="B37:D37"/>
    <mergeCell ref="G37:H37"/>
    <mergeCell ref="I37:J37"/>
    <mergeCell ref="B34:D34"/>
    <mergeCell ref="G34:H34"/>
    <mergeCell ref="I34:J34"/>
    <mergeCell ref="B35:D35"/>
    <mergeCell ref="G35:H35"/>
    <mergeCell ref="I35:J35"/>
    <mergeCell ref="B32:D32"/>
    <mergeCell ref="G32:H32"/>
    <mergeCell ref="I32:J32"/>
    <mergeCell ref="B33:D33"/>
    <mergeCell ref="G33:H33"/>
    <mergeCell ref="I33:J33"/>
    <mergeCell ref="B30:D30"/>
    <mergeCell ref="G30:H30"/>
    <mergeCell ref="I30:J30"/>
    <mergeCell ref="B31:D31"/>
    <mergeCell ref="G31:H31"/>
    <mergeCell ref="I31:J31"/>
    <mergeCell ref="B28:D28"/>
    <mergeCell ref="G28:H28"/>
    <mergeCell ref="I28:J28"/>
    <mergeCell ref="B29:D29"/>
    <mergeCell ref="G29:H29"/>
    <mergeCell ref="I29:J29"/>
    <mergeCell ref="B26:D26"/>
    <mergeCell ref="G26:H26"/>
    <mergeCell ref="I26:J26"/>
    <mergeCell ref="B27:D27"/>
    <mergeCell ref="G27:H27"/>
    <mergeCell ref="I27:J27"/>
    <mergeCell ref="B24:D24"/>
    <mergeCell ref="G24:H24"/>
    <mergeCell ref="I24:J24"/>
    <mergeCell ref="B25:D25"/>
    <mergeCell ref="G25:H25"/>
    <mergeCell ref="I25:J25"/>
    <mergeCell ref="B22:D22"/>
    <mergeCell ref="G22:H22"/>
    <mergeCell ref="I22:J22"/>
    <mergeCell ref="B23:D23"/>
    <mergeCell ref="G23:H23"/>
    <mergeCell ref="I23:J23"/>
    <mergeCell ref="B20:D20"/>
    <mergeCell ref="G20:H20"/>
    <mergeCell ref="I20:J20"/>
    <mergeCell ref="B21:D21"/>
    <mergeCell ref="G21:H21"/>
    <mergeCell ref="I21:J21"/>
    <mergeCell ref="B18:D18"/>
    <mergeCell ref="G18:H18"/>
    <mergeCell ref="I18:J18"/>
    <mergeCell ref="B19:D19"/>
    <mergeCell ref="G19:H19"/>
    <mergeCell ref="I19:J19"/>
    <mergeCell ref="B16:D16"/>
    <mergeCell ref="G16:H16"/>
    <mergeCell ref="I16:J16"/>
    <mergeCell ref="B17:D17"/>
    <mergeCell ref="G17:H17"/>
    <mergeCell ref="I17:J17"/>
    <mergeCell ref="B14:D14"/>
    <mergeCell ref="G14:H14"/>
    <mergeCell ref="I14:J14"/>
    <mergeCell ref="B15:D15"/>
    <mergeCell ref="G15:H15"/>
    <mergeCell ref="I15:J15"/>
    <mergeCell ref="B12:D12"/>
    <mergeCell ref="G12:H12"/>
    <mergeCell ref="I12:J12"/>
    <mergeCell ref="B13:D13"/>
    <mergeCell ref="G13:H13"/>
    <mergeCell ref="I13:J13"/>
    <mergeCell ref="B10:D10"/>
    <mergeCell ref="G10:H10"/>
    <mergeCell ref="I10:J10"/>
    <mergeCell ref="B11:D11"/>
    <mergeCell ref="G11:H11"/>
    <mergeCell ref="I11:J11"/>
    <mergeCell ref="B8:D8"/>
    <mergeCell ref="G8:H8"/>
    <mergeCell ref="I8:J8"/>
    <mergeCell ref="B9:D9"/>
    <mergeCell ref="G9:H9"/>
    <mergeCell ref="I9:J9"/>
    <mergeCell ref="B6:D6"/>
    <mergeCell ref="G6:H6"/>
    <mergeCell ref="I6:J6"/>
    <mergeCell ref="B7:D7"/>
    <mergeCell ref="G7:H7"/>
    <mergeCell ref="I7:J7"/>
    <mergeCell ref="B1:J1"/>
    <mergeCell ref="B3:J3"/>
    <mergeCell ref="G4:J4"/>
    <mergeCell ref="B5:D5"/>
    <mergeCell ref="G5:H5"/>
    <mergeCell ref="I5:J5"/>
  </mergeCells>
  <conditionalFormatting sqref="A1:IV65536">
    <cfRule type="cellIs" dxfId="4" priority="1" stopIfTrue="1" operator="lessThan">
      <formula>0</formula>
    </cfRule>
  </conditionalFormatting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1:K42"/>
  <sheetViews>
    <sheetView workbookViewId="0"/>
  </sheetViews>
  <sheetFormatPr defaultRowHeight="15.75" x14ac:dyDescent="0.25"/>
  <cols>
    <col min="1" max="1" width="1.5703125" style="2" customWidth="1"/>
    <col min="2" max="2" width="33.28515625" style="2" customWidth="1"/>
    <col min="3" max="3" width="50.140625" style="2" customWidth="1"/>
    <col min="4" max="4" width="10.7109375" style="2" customWidth="1"/>
    <col min="5" max="5" width="9.42578125" style="2" customWidth="1"/>
    <col min="6" max="6" width="10.85546875" style="2" customWidth="1"/>
    <col min="7" max="7" width="10.140625" style="2" customWidth="1"/>
    <col min="8" max="8" width="9.85546875" style="2" customWidth="1"/>
    <col min="9" max="9" width="11.28515625" style="2" customWidth="1"/>
    <col min="10" max="10" width="11.140625" style="2" customWidth="1"/>
    <col min="11" max="256" width="9.140625" style="2"/>
    <col min="257" max="257" width="1.5703125" style="2" customWidth="1"/>
    <col min="258" max="258" width="33.28515625" style="2" customWidth="1"/>
    <col min="259" max="259" width="50.140625" style="2" customWidth="1"/>
    <col min="260" max="260" width="10.7109375" style="2" customWidth="1"/>
    <col min="261" max="261" width="9.42578125" style="2" customWidth="1"/>
    <col min="262" max="262" width="10.85546875" style="2" customWidth="1"/>
    <col min="263" max="263" width="10.140625" style="2" customWidth="1"/>
    <col min="264" max="264" width="9.85546875" style="2" customWidth="1"/>
    <col min="265" max="265" width="11.28515625" style="2" customWidth="1"/>
    <col min="266" max="266" width="11.140625" style="2" customWidth="1"/>
    <col min="267" max="512" width="9.140625" style="2"/>
    <col min="513" max="513" width="1.5703125" style="2" customWidth="1"/>
    <col min="514" max="514" width="33.28515625" style="2" customWidth="1"/>
    <col min="515" max="515" width="50.140625" style="2" customWidth="1"/>
    <col min="516" max="516" width="10.7109375" style="2" customWidth="1"/>
    <col min="517" max="517" width="9.42578125" style="2" customWidth="1"/>
    <col min="518" max="518" width="10.85546875" style="2" customWidth="1"/>
    <col min="519" max="519" width="10.140625" style="2" customWidth="1"/>
    <col min="520" max="520" width="9.85546875" style="2" customWidth="1"/>
    <col min="521" max="521" width="11.28515625" style="2" customWidth="1"/>
    <col min="522" max="522" width="11.140625" style="2" customWidth="1"/>
    <col min="523" max="768" width="9.140625" style="2"/>
    <col min="769" max="769" width="1.5703125" style="2" customWidth="1"/>
    <col min="770" max="770" width="33.28515625" style="2" customWidth="1"/>
    <col min="771" max="771" width="50.140625" style="2" customWidth="1"/>
    <col min="772" max="772" width="10.7109375" style="2" customWidth="1"/>
    <col min="773" max="773" width="9.42578125" style="2" customWidth="1"/>
    <col min="774" max="774" width="10.85546875" style="2" customWidth="1"/>
    <col min="775" max="775" width="10.140625" style="2" customWidth="1"/>
    <col min="776" max="776" width="9.85546875" style="2" customWidth="1"/>
    <col min="777" max="777" width="11.28515625" style="2" customWidth="1"/>
    <col min="778" max="778" width="11.140625" style="2" customWidth="1"/>
    <col min="779" max="1024" width="9.140625" style="2"/>
    <col min="1025" max="1025" width="1.5703125" style="2" customWidth="1"/>
    <col min="1026" max="1026" width="33.28515625" style="2" customWidth="1"/>
    <col min="1027" max="1027" width="50.140625" style="2" customWidth="1"/>
    <col min="1028" max="1028" width="10.7109375" style="2" customWidth="1"/>
    <col min="1029" max="1029" width="9.42578125" style="2" customWidth="1"/>
    <col min="1030" max="1030" width="10.85546875" style="2" customWidth="1"/>
    <col min="1031" max="1031" width="10.140625" style="2" customWidth="1"/>
    <col min="1032" max="1032" width="9.85546875" style="2" customWidth="1"/>
    <col min="1033" max="1033" width="11.28515625" style="2" customWidth="1"/>
    <col min="1034" max="1034" width="11.140625" style="2" customWidth="1"/>
    <col min="1035" max="1280" width="9.140625" style="2"/>
    <col min="1281" max="1281" width="1.5703125" style="2" customWidth="1"/>
    <col min="1282" max="1282" width="33.28515625" style="2" customWidth="1"/>
    <col min="1283" max="1283" width="50.140625" style="2" customWidth="1"/>
    <col min="1284" max="1284" width="10.7109375" style="2" customWidth="1"/>
    <col min="1285" max="1285" width="9.42578125" style="2" customWidth="1"/>
    <col min="1286" max="1286" width="10.85546875" style="2" customWidth="1"/>
    <col min="1287" max="1287" width="10.140625" style="2" customWidth="1"/>
    <col min="1288" max="1288" width="9.85546875" style="2" customWidth="1"/>
    <col min="1289" max="1289" width="11.28515625" style="2" customWidth="1"/>
    <col min="1290" max="1290" width="11.140625" style="2" customWidth="1"/>
    <col min="1291" max="1536" width="9.140625" style="2"/>
    <col min="1537" max="1537" width="1.5703125" style="2" customWidth="1"/>
    <col min="1538" max="1538" width="33.28515625" style="2" customWidth="1"/>
    <col min="1539" max="1539" width="50.140625" style="2" customWidth="1"/>
    <col min="1540" max="1540" width="10.7109375" style="2" customWidth="1"/>
    <col min="1541" max="1541" width="9.42578125" style="2" customWidth="1"/>
    <col min="1542" max="1542" width="10.85546875" style="2" customWidth="1"/>
    <col min="1543" max="1543" width="10.140625" style="2" customWidth="1"/>
    <col min="1544" max="1544" width="9.85546875" style="2" customWidth="1"/>
    <col min="1545" max="1545" width="11.28515625" style="2" customWidth="1"/>
    <col min="1546" max="1546" width="11.140625" style="2" customWidth="1"/>
    <col min="1547" max="1792" width="9.140625" style="2"/>
    <col min="1793" max="1793" width="1.5703125" style="2" customWidth="1"/>
    <col min="1794" max="1794" width="33.28515625" style="2" customWidth="1"/>
    <col min="1795" max="1795" width="50.140625" style="2" customWidth="1"/>
    <col min="1796" max="1796" width="10.7109375" style="2" customWidth="1"/>
    <col min="1797" max="1797" width="9.42578125" style="2" customWidth="1"/>
    <col min="1798" max="1798" width="10.85546875" style="2" customWidth="1"/>
    <col min="1799" max="1799" width="10.140625" style="2" customWidth="1"/>
    <col min="1800" max="1800" width="9.85546875" style="2" customWidth="1"/>
    <col min="1801" max="1801" width="11.28515625" style="2" customWidth="1"/>
    <col min="1802" max="1802" width="11.140625" style="2" customWidth="1"/>
    <col min="1803" max="2048" width="9.140625" style="2"/>
    <col min="2049" max="2049" width="1.5703125" style="2" customWidth="1"/>
    <col min="2050" max="2050" width="33.28515625" style="2" customWidth="1"/>
    <col min="2051" max="2051" width="50.140625" style="2" customWidth="1"/>
    <col min="2052" max="2052" width="10.7109375" style="2" customWidth="1"/>
    <col min="2053" max="2053" width="9.42578125" style="2" customWidth="1"/>
    <col min="2054" max="2054" width="10.85546875" style="2" customWidth="1"/>
    <col min="2055" max="2055" width="10.140625" style="2" customWidth="1"/>
    <col min="2056" max="2056" width="9.85546875" style="2" customWidth="1"/>
    <col min="2057" max="2057" width="11.28515625" style="2" customWidth="1"/>
    <col min="2058" max="2058" width="11.140625" style="2" customWidth="1"/>
    <col min="2059" max="2304" width="9.140625" style="2"/>
    <col min="2305" max="2305" width="1.5703125" style="2" customWidth="1"/>
    <col min="2306" max="2306" width="33.28515625" style="2" customWidth="1"/>
    <col min="2307" max="2307" width="50.140625" style="2" customWidth="1"/>
    <col min="2308" max="2308" width="10.7109375" style="2" customWidth="1"/>
    <col min="2309" max="2309" width="9.42578125" style="2" customWidth="1"/>
    <col min="2310" max="2310" width="10.85546875" style="2" customWidth="1"/>
    <col min="2311" max="2311" width="10.140625" style="2" customWidth="1"/>
    <col min="2312" max="2312" width="9.85546875" style="2" customWidth="1"/>
    <col min="2313" max="2313" width="11.28515625" style="2" customWidth="1"/>
    <col min="2314" max="2314" width="11.140625" style="2" customWidth="1"/>
    <col min="2315" max="2560" width="9.140625" style="2"/>
    <col min="2561" max="2561" width="1.5703125" style="2" customWidth="1"/>
    <col min="2562" max="2562" width="33.28515625" style="2" customWidth="1"/>
    <col min="2563" max="2563" width="50.140625" style="2" customWidth="1"/>
    <col min="2564" max="2564" width="10.7109375" style="2" customWidth="1"/>
    <col min="2565" max="2565" width="9.42578125" style="2" customWidth="1"/>
    <col min="2566" max="2566" width="10.85546875" style="2" customWidth="1"/>
    <col min="2567" max="2567" width="10.140625" style="2" customWidth="1"/>
    <col min="2568" max="2568" width="9.85546875" style="2" customWidth="1"/>
    <col min="2569" max="2569" width="11.28515625" style="2" customWidth="1"/>
    <col min="2570" max="2570" width="11.140625" style="2" customWidth="1"/>
    <col min="2571" max="2816" width="9.140625" style="2"/>
    <col min="2817" max="2817" width="1.5703125" style="2" customWidth="1"/>
    <col min="2818" max="2818" width="33.28515625" style="2" customWidth="1"/>
    <col min="2819" max="2819" width="50.140625" style="2" customWidth="1"/>
    <col min="2820" max="2820" width="10.7109375" style="2" customWidth="1"/>
    <col min="2821" max="2821" width="9.42578125" style="2" customWidth="1"/>
    <col min="2822" max="2822" width="10.85546875" style="2" customWidth="1"/>
    <col min="2823" max="2823" width="10.140625" style="2" customWidth="1"/>
    <col min="2824" max="2824" width="9.85546875" style="2" customWidth="1"/>
    <col min="2825" max="2825" width="11.28515625" style="2" customWidth="1"/>
    <col min="2826" max="2826" width="11.140625" style="2" customWidth="1"/>
    <col min="2827" max="3072" width="9.140625" style="2"/>
    <col min="3073" max="3073" width="1.5703125" style="2" customWidth="1"/>
    <col min="3074" max="3074" width="33.28515625" style="2" customWidth="1"/>
    <col min="3075" max="3075" width="50.140625" style="2" customWidth="1"/>
    <col min="3076" max="3076" width="10.7109375" style="2" customWidth="1"/>
    <col min="3077" max="3077" width="9.42578125" style="2" customWidth="1"/>
    <col min="3078" max="3078" width="10.85546875" style="2" customWidth="1"/>
    <col min="3079" max="3079" width="10.140625" style="2" customWidth="1"/>
    <col min="3080" max="3080" width="9.85546875" style="2" customWidth="1"/>
    <col min="3081" max="3081" width="11.28515625" style="2" customWidth="1"/>
    <col min="3082" max="3082" width="11.140625" style="2" customWidth="1"/>
    <col min="3083" max="3328" width="9.140625" style="2"/>
    <col min="3329" max="3329" width="1.5703125" style="2" customWidth="1"/>
    <col min="3330" max="3330" width="33.28515625" style="2" customWidth="1"/>
    <col min="3331" max="3331" width="50.140625" style="2" customWidth="1"/>
    <col min="3332" max="3332" width="10.7109375" style="2" customWidth="1"/>
    <col min="3333" max="3333" width="9.42578125" style="2" customWidth="1"/>
    <col min="3334" max="3334" width="10.85546875" style="2" customWidth="1"/>
    <col min="3335" max="3335" width="10.140625" style="2" customWidth="1"/>
    <col min="3336" max="3336" width="9.85546875" style="2" customWidth="1"/>
    <col min="3337" max="3337" width="11.28515625" style="2" customWidth="1"/>
    <col min="3338" max="3338" width="11.140625" style="2" customWidth="1"/>
    <col min="3339" max="3584" width="9.140625" style="2"/>
    <col min="3585" max="3585" width="1.5703125" style="2" customWidth="1"/>
    <col min="3586" max="3586" width="33.28515625" style="2" customWidth="1"/>
    <col min="3587" max="3587" width="50.140625" style="2" customWidth="1"/>
    <col min="3588" max="3588" width="10.7109375" style="2" customWidth="1"/>
    <col min="3589" max="3589" width="9.42578125" style="2" customWidth="1"/>
    <col min="3590" max="3590" width="10.85546875" style="2" customWidth="1"/>
    <col min="3591" max="3591" width="10.140625" style="2" customWidth="1"/>
    <col min="3592" max="3592" width="9.85546875" style="2" customWidth="1"/>
    <col min="3593" max="3593" width="11.28515625" style="2" customWidth="1"/>
    <col min="3594" max="3594" width="11.140625" style="2" customWidth="1"/>
    <col min="3595" max="3840" width="9.140625" style="2"/>
    <col min="3841" max="3841" width="1.5703125" style="2" customWidth="1"/>
    <col min="3842" max="3842" width="33.28515625" style="2" customWidth="1"/>
    <col min="3843" max="3843" width="50.140625" style="2" customWidth="1"/>
    <col min="3844" max="3844" width="10.7109375" style="2" customWidth="1"/>
    <col min="3845" max="3845" width="9.42578125" style="2" customWidth="1"/>
    <col min="3846" max="3846" width="10.85546875" style="2" customWidth="1"/>
    <col min="3847" max="3847" width="10.140625" style="2" customWidth="1"/>
    <col min="3848" max="3848" width="9.85546875" style="2" customWidth="1"/>
    <col min="3849" max="3849" width="11.28515625" style="2" customWidth="1"/>
    <col min="3850" max="3850" width="11.140625" style="2" customWidth="1"/>
    <col min="3851" max="4096" width="9.140625" style="2"/>
    <col min="4097" max="4097" width="1.5703125" style="2" customWidth="1"/>
    <col min="4098" max="4098" width="33.28515625" style="2" customWidth="1"/>
    <col min="4099" max="4099" width="50.140625" style="2" customWidth="1"/>
    <col min="4100" max="4100" width="10.7109375" style="2" customWidth="1"/>
    <col min="4101" max="4101" width="9.42578125" style="2" customWidth="1"/>
    <col min="4102" max="4102" width="10.85546875" style="2" customWidth="1"/>
    <col min="4103" max="4103" width="10.140625" style="2" customWidth="1"/>
    <col min="4104" max="4104" width="9.85546875" style="2" customWidth="1"/>
    <col min="4105" max="4105" width="11.28515625" style="2" customWidth="1"/>
    <col min="4106" max="4106" width="11.140625" style="2" customWidth="1"/>
    <col min="4107" max="4352" width="9.140625" style="2"/>
    <col min="4353" max="4353" width="1.5703125" style="2" customWidth="1"/>
    <col min="4354" max="4354" width="33.28515625" style="2" customWidth="1"/>
    <col min="4355" max="4355" width="50.140625" style="2" customWidth="1"/>
    <col min="4356" max="4356" width="10.7109375" style="2" customWidth="1"/>
    <col min="4357" max="4357" width="9.42578125" style="2" customWidth="1"/>
    <col min="4358" max="4358" width="10.85546875" style="2" customWidth="1"/>
    <col min="4359" max="4359" width="10.140625" style="2" customWidth="1"/>
    <col min="4360" max="4360" width="9.85546875" style="2" customWidth="1"/>
    <col min="4361" max="4361" width="11.28515625" style="2" customWidth="1"/>
    <col min="4362" max="4362" width="11.140625" style="2" customWidth="1"/>
    <col min="4363" max="4608" width="9.140625" style="2"/>
    <col min="4609" max="4609" width="1.5703125" style="2" customWidth="1"/>
    <col min="4610" max="4610" width="33.28515625" style="2" customWidth="1"/>
    <col min="4611" max="4611" width="50.140625" style="2" customWidth="1"/>
    <col min="4612" max="4612" width="10.7109375" style="2" customWidth="1"/>
    <col min="4613" max="4613" width="9.42578125" style="2" customWidth="1"/>
    <col min="4614" max="4614" width="10.85546875" style="2" customWidth="1"/>
    <col min="4615" max="4615" width="10.140625" style="2" customWidth="1"/>
    <col min="4616" max="4616" width="9.85546875" style="2" customWidth="1"/>
    <col min="4617" max="4617" width="11.28515625" style="2" customWidth="1"/>
    <col min="4618" max="4618" width="11.140625" style="2" customWidth="1"/>
    <col min="4619" max="4864" width="9.140625" style="2"/>
    <col min="4865" max="4865" width="1.5703125" style="2" customWidth="1"/>
    <col min="4866" max="4866" width="33.28515625" style="2" customWidth="1"/>
    <col min="4867" max="4867" width="50.140625" style="2" customWidth="1"/>
    <col min="4868" max="4868" width="10.7109375" style="2" customWidth="1"/>
    <col min="4869" max="4869" width="9.42578125" style="2" customWidth="1"/>
    <col min="4870" max="4870" width="10.85546875" style="2" customWidth="1"/>
    <col min="4871" max="4871" width="10.140625" style="2" customWidth="1"/>
    <col min="4872" max="4872" width="9.85546875" style="2" customWidth="1"/>
    <col min="4873" max="4873" width="11.28515625" style="2" customWidth="1"/>
    <col min="4874" max="4874" width="11.140625" style="2" customWidth="1"/>
    <col min="4875" max="5120" width="9.140625" style="2"/>
    <col min="5121" max="5121" width="1.5703125" style="2" customWidth="1"/>
    <col min="5122" max="5122" width="33.28515625" style="2" customWidth="1"/>
    <col min="5123" max="5123" width="50.140625" style="2" customWidth="1"/>
    <col min="5124" max="5124" width="10.7109375" style="2" customWidth="1"/>
    <col min="5125" max="5125" width="9.42578125" style="2" customWidth="1"/>
    <col min="5126" max="5126" width="10.85546875" style="2" customWidth="1"/>
    <col min="5127" max="5127" width="10.140625" style="2" customWidth="1"/>
    <col min="5128" max="5128" width="9.85546875" style="2" customWidth="1"/>
    <col min="5129" max="5129" width="11.28515625" style="2" customWidth="1"/>
    <col min="5130" max="5130" width="11.140625" style="2" customWidth="1"/>
    <col min="5131" max="5376" width="9.140625" style="2"/>
    <col min="5377" max="5377" width="1.5703125" style="2" customWidth="1"/>
    <col min="5378" max="5378" width="33.28515625" style="2" customWidth="1"/>
    <col min="5379" max="5379" width="50.140625" style="2" customWidth="1"/>
    <col min="5380" max="5380" width="10.7109375" style="2" customWidth="1"/>
    <col min="5381" max="5381" width="9.42578125" style="2" customWidth="1"/>
    <col min="5382" max="5382" width="10.85546875" style="2" customWidth="1"/>
    <col min="5383" max="5383" width="10.140625" style="2" customWidth="1"/>
    <col min="5384" max="5384" width="9.85546875" style="2" customWidth="1"/>
    <col min="5385" max="5385" width="11.28515625" style="2" customWidth="1"/>
    <col min="5386" max="5386" width="11.140625" style="2" customWidth="1"/>
    <col min="5387" max="5632" width="9.140625" style="2"/>
    <col min="5633" max="5633" width="1.5703125" style="2" customWidth="1"/>
    <col min="5634" max="5634" width="33.28515625" style="2" customWidth="1"/>
    <col min="5635" max="5635" width="50.140625" style="2" customWidth="1"/>
    <col min="5636" max="5636" width="10.7109375" style="2" customWidth="1"/>
    <col min="5637" max="5637" width="9.42578125" style="2" customWidth="1"/>
    <col min="5638" max="5638" width="10.85546875" style="2" customWidth="1"/>
    <col min="5639" max="5639" width="10.140625" style="2" customWidth="1"/>
    <col min="5640" max="5640" width="9.85546875" style="2" customWidth="1"/>
    <col min="5641" max="5641" width="11.28515625" style="2" customWidth="1"/>
    <col min="5642" max="5642" width="11.140625" style="2" customWidth="1"/>
    <col min="5643" max="5888" width="9.140625" style="2"/>
    <col min="5889" max="5889" width="1.5703125" style="2" customWidth="1"/>
    <col min="5890" max="5890" width="33.28515625" style="2" customWidth="1"/>
    <col min="5891" max="5891" width="50.140625" style="2" customWidth="1"/>
    <col min="5892" max="5892" width="10.7109375" style="2" customWidth="1"/>
    <col min="5893" max="5893" width="9.42578125" style="2" customWidth="1"/>
    <col min="5894" max="5894" width="10.85546875" style="2" customWidth="1"/>
    <col min="5895" max="5895" width="10.140625" style="2" customWidth="1"/>
    <col min="5896" max="5896" width="9.85546875" style="2" customWidth="1"/>
    <col min="5897" max="5897" width="11.28515625" style="2" customWidth="1"/>
    <col min="5898" max="5898" width="11.140625" style="2" customWidth="1"/>
    <col min="5899" max="6144" width="9.140625" style="2"/>
    <col min="6145" max="6145" width="1.5703125" style="2" customWidth="1"/>
    <col min="6146" max="6146" width="33.28515625" style="2" customWidth="1"/>
    <col min="6147" max="6147" width="50.140625" style="2" customWidth="1"/>
    <col min="6148" max="6148" width="10.7109375" style="2" customWidth="1"/>
    <col min="6149" max="6149" width="9.42578125" style="2" customWidth="1"/>
    <col min="6150" max="6150" width="10.85546875" style="2" customWidth="1"/>
    <col min="6151" max="6151" width="10.140625" style="2" customWidth="1"/>
    <col min="6152" max="6152" width="9.85546875" style="2" customWidth="1"/>
    <col min="6153" max="6153" width="11.28515625" style="2" customWidth="1"/>
    <col min="6154" max="6154" width="11.140625" style="2" customWidth="1"/>
    <col min="6155" max="6400" width="9.140625" style="2"/>
    <col min="6401" max="6401" width="1.5703125" style="2" customWidth="1"/>
    <col min="6402" max="6402" width="33.28515625" style="2" customWidth="1"/>
    <col min="6403" max="6403" width="50.140625" style="2" customWidth="1"/>
    <col min="6404" max="6404" width="10.7109375" style="2" customWidth="1"/>
    <col min="6405" max="6405" width="9.42578125" style="2" customWidth="1"/>
    <col min="6406" max="6406" width="10.85546875" style="2" customWidth="1"/>
    <col min="6407" max="6407" width="10.140625" style="2" customWidth="1"/>
    <col min="6408" max="6408" width="9.85546875" style="2" customWidth="1"/>
    <col min="6409" max="6409" width="11.28515625" style="2" customWidth="1"/>
    <col min="6410" max="6410" width="11.140625" style="2" customWidth="1"/>
    <col min="6411" max="6656" width="9.140625" style="2"/>
    <col min="6657" max="6657" width="1.5703125" style="2" customWidth="1"/>
    <col min="6658" max="6658" width="33.28515625" style="2" customWidth="1"/>
    <col min="6659" max="6659" width="50.140625" style="2" customWidth="1"/>
    <col min="6660" max="6660" width="10.7109375" style="2" customWidth="1"/>
    <col min="6661" max="6661" width="9.42578125" style="2" customWidth="1"/>
    <col min="6662" max="6662" width="10.85546875" style="2" customWidth="1"/>
    <col min="6663" max="6663" width="10.140625" style="2" customWidth="1"/>
    <col min="6664" max="6664" width="9.85546875" style="2" customWidth="1"/>
    <col min="6665" max="6665" width="11.28515625" style="2" customWidth="1"/>
    <col min="6666" max="6666" width="11.140625" style="2" customWidth="1"/>
    <col min="6667" max="6912" width="9.140625" style="2"/>
    <col min="6913" max="6913" width="1.5703125" style="2" customWidth="1"/>
    <col min="6914" max="6914" width="33.28515625" style="2" customWidth="1"/>
    <col min="6915" max="6915" width="50.140625" style="2" customWidth="1"/>
    <col min="6916" max="6916" width="10.7109375" style="2" customWidth="1"/>
    <col min="6917" max="6917" width="9.42578125" style="2" customWidth="1"/>
    <col min="6918" max="6918" width="10.85546875" style="2" customWidth="1"/>
    <col min="6919" max="6919" width="10.140625" style="2" customWidth="1"/>
    <col min="6920" max="6920" width="9.85546875" style="2" customWidth="1"/>
    <col min="6921" max="6921" width="11.28515625" style="2" customWidth="1"/>
    <col min="6922" max="6922" width="11.140625" style="2" customWidth="1"/>
    <col min="6923" max="7168" width="9.140625" style="2"/>
    <col min="7169" max="7169" width="1.5703125" style="2" customWidth="1"/>
    <col min="7170" max="7170" width="33.28515625" style="2" customWidth="1"/>
    <col min="7171" max="7171" width="50.140625" style="2" customWidth="1"/>
    <col min="7172" max="7172" width="10.7109375" style="2" customWidth="1"/>
    <col min="7173" max="7173" width="9.42578125" style="2" customWidth="1"/>
    <col min="7174" max="7174" width="10.85546875" style="2" customWidth="1"/>
    <col min="7175" max="7175" width="10.140625" style="2" customWidth="1"/>
    <col min="7176" max="7176" width="9.85546875" style="2" customWidth="1"/>
    <col min="7177" max="7177" width="11.28515625" style="2" customWidth="1"/>
    <col min="7178" max="7178" width="11.140625" style="2" customWidth="1"/>
    <col min="7179" max="7424" width="9.140625" style="2"/>
    <col min="7425" max="7425" width="1.5703125" style="2" customWidth="1"/>
    <col min="7426" max="7426" width="33.28515625" style="2" customWidth="1"/>
    <col min="7427" max="7427" width="50.140625" style="2" customWidth="1"/>
    <col min="7428" max="7428" width="10.7109375" style="2" customWidth="1"/>
    <col min="7429" max="7429" width="9.42578125" style="2" customWidth="1"/>
    <col min="7430" max="7430" width="10.85546875" style="2" customWidth="1"/>
    <col min="7431" max="7431" width="10.140625" style="2" customWidth="1"/>
    <col min="7432" max="7432" width="9.85546875" style="2" customWidth="1"/>
    <col min="7433" max="7433" width="11.28515625" style="2" customWidth="1"/>
    <col min="7434" max="7434" width="11.140625" style="2" customWidth="1"/>
    <col min="7435" max="7680" width="9.140625" style="2"/>
    <col min="7681" max="7681" width="1.5703125" style="2" customWidth="1"/>
    <col min="7682" max="7682" width="33.28515625" style="2" customWidth="1"/>
    <col min="7683" max="7683" width="50.140625" style="2" customWidth="1"/>
    <col min="7684" max="7684" width="10.7109375" style="2" customWidth="1"/>
    <col min="7685" max="7685" width="9.42578125" style="2" customWidth="1"/>
    <col min="7686" max="7686" width="10.85546875" style="2" customWidth="1"/>
    <col min="7687" max="7687" width="10.140625" style="2" customWidth="1"/>
    <col min="7688" max="7688" width="9.85546875" style="2" customWidth="1"/>
    <col min="7689" max="7689" width="11.28515625" style="2" customWidth="1"/>
    <col min="7690" max="7690" width="11.140625" style="2" customWidth="1"/>
    <col min="7691" max="7936" width="9.140625" style="2"/>
    <col min="7937" max="7937" width="1.5703125" style="2" customWidth="1"/>
    <col min="7938" max="7938" width="33.28515625" style="2" customWidth="1"/>
    <col min="7939" max="7939" width="50.140625" style="2" customWidth="1"/>
    <col min="7940" max="7940" width="10.7109375" style="2" customWidth="1"/>
    <col min="7941" max="7941" width="9.42578125" style="2" customWidth="1"/>
    <col min="7942" max="7942" width="10.85546875" style="2" customWidth="1"/>
    <col min="7943" max="7943" width="10.140625" style="2" customWidth="1"/>
    <col min="7944" max="7944" width="9.85546875" style="2" customWidth="1"/>
    <col min="7945" max="7945" width="11.28515625" style="2" customWidth="1"/>
    <col min="7946" max="7946" width="11.140625" style="2" customWidth="1"/>
    <col min="7947" max="8192" width="9.140625" style="2"/>
    <col min="8193" max="8193" width="1.5703125" style="2" customWidth="1"/>
    <col min="8194" max="8194" width="33.28515625" style="2" customWidth="1"/>
    <col min="8195" max="8195" width="50.140625" style="2" customWidth="1"/>
    <col min="8196" max="8196" width="10.7109375" style="2" customWidth="1"/>
    <col min="8197" max="8197" width="9.42578125" style="2" customWidth="1"/>
    <col min="8198" max="8198" width="10.85546875" style="2" customWidth="1"/>
    <col min="8199" max="8199" width="10.140625" style="2" customWidth="1"/>
    <col min="8200" max="8200" width="9.85546875" style="2" customWidth="1"/>
    <col min="8201" max="8201" width="11.28515625" style="2" customWidth="1"/>
    <col min="8202" max="8202" width="11.140625" style="2" customWidth="1"/>
    <col min="8203" max="8448" width="9.140625" style="2"/>
    <col min="8449" max="8449" width="1.5703125" style="2" customWidth="1"/>
    <col min="8450" max="8450" width="33.28515625" style="2" customWidth="1"/>
    <col min="8451" max="8451" width="50.140625" style="2" customWidth="1"/>
    <col min="8452" max="8452" width="10.7109375" style="2" customWidth="1"/>
    <col min="8453" max="8453" width="9.42578125" style="2" customWidth="1"/>
    <col min="8454" max="8454" width="10.85546875" style="2" customWidth="1"/>
    <col min="8455" max="8455" width="10.140625" style="2" customWidth="1"/>
    <col min="8456" max="8456" width="9.85546875" style="2" customWidth="1"/>
    <col min="8457" max="8457" width="11.28515625" style="2" customWidth="1"/>
    <col min="8458" max="8458" width="11.140625" style="2" customWidth="1"/>
    <col min="8459" max="8704" width="9.140625" style="2"/>
    <col min="8705" max="8705" width="1.5703125" style="2" customWidth="1"/>
    <col min="8706" max="8706" width="33.28515625" style="2" customWidth="1"/>
    <col min="8707" max="8707" width="50.140625" style="2" customWidth="1"/>
    <col min="8708" max="8708" width="10.7109375" style="2" customWidth="1"/>
    <col min="8709" max="8709" width="9.42578125" style="2" customWidth="1"/>
    <col min="8710" max="8710" width="10.85546875" style="2" customWidth="1"/>
    <col min="8711" max="8711" width="10.140625" style="2" customWidth="1"/>
    <col min="8712" max="8712" width="9.85546875" style="2" customWidth="1"/>
    <col min="8713" max="8713" width="11.28515625" style="2" customWidth="1"/>
    <col min="8714" max="8714" width="11.140625" style="2" customWidth="1"/>
    <col min="8715" max="8960" width="9.140625" style="2"/>
    <col min="8961" max="8961" width="1.5703125" style="2" customWidth="1"/>
    <col min="8962" max="8962" width="33.28515625" style="2" customWidth="1"/>
    <col min="8963" max="8963" width="50.140625" style="2" customWidth="1"/>
    <col min="8964" max="8964" width="10.7109375" style="2" customWidth="1"/>
    <col min="8965" max="8965" width="9.42578125" style="2" customWidth="1"/>
    <col min="8966" max="8966" width="10.85546875" style="2" customWidth="1"/>
    <col min="8967" max="8967" width="10.140625" style="2" customWidth="1"/>
    <col min="8968" max="8968" width="9.85546875" style="2" customWidth="1"/>
    <col min="8969" max="8969" width="11.28515625" style="2" customWidth="1"/>
    <col min="8970" max="8970" width="11.140625" style="2" customWidth="1"/>
    <col min="8971" max="9216" width="9.140625" style="2"/>
    <col min="9217" max="9217" width="1.5703125" style="2" customWidth="1"/>
    <col min="9218" max="9218" width="33.28515625" style="2" customWidth="1"/>
    <col min="9219" max="9219" width="50.140625" style="2" customWidth="1"/>
    <col min="9220" max="9220" width="10.7109375" style="2" customWidth="1"/>
    <col min="9221" max="9221" width="9.42578125" style="2" customWidth="1"/>
    <col min="9222" max="9222" width="10.85546875" style="2" customWidth="1"/>
    <col min="9223" max="9223" width="10.140625" style="2" customWidth="1"/>
    <col min="9224" max="9224" width="9.85546875" style="2" customWidth="1"/>
    <col min="9225" max="9225" width="11.28515625" style="2" customWidth="1"/>
    <col min="9226" max="9226" width="11.140625" style="2" customWidth="1"/>
    <col min="9227" max="9472" width="9.140625" style="2"/>
    <col min="9473" max="9473" width="1.5703125" style="2" customWidth="1"/>
    <col min="9474" max="9474" width="33.28515625" style="2" customWidth="1"/>
    <col min="9475" max="9475" width="50.140625" style="2" customWidth="1"/>
    <col min="9476" max="9476" width="10.7109375" style="2" customWidth="1"/>
    <col min="9477" max="9477" width="9.42578125" style="2" customWidth="1"/>
    <col min="9478" max="9478" width="10.85546875" style="2" customWidth="1"/>
    <col min="9479" max="9479" width="10.140625" style="2" customWidth="1"/>
    <col min="9480" max="9480" width="9.85546875" style="2" customWidth="1"/>
    <col min="9481" max="9481" width="11.28515625" style="2" customWidth="1"/>
    <col min="9482" max="9482" width="11.140625" style="2" customWidth="1"/>
    <col min="9483" max="9728" width="9.140625" style="2"/>
    <col min="9729" max="9729" width="1.5703125" style="2" customWidth="1"/>
    <col min="9730" max="9730" width="33.28515625" style="2" customWidth="1"/>
    <col min="9731" max="9731" width="50.140625" style="2" customWidth="1"/>
    <col min="9732" max="9732" width="10.7109375" style="2" customWidth="1"/>
    <col min="9733" max="9733" width="9.42578125" style="2" customWidth="1"/>
    <col min="9734" max="9734" width="10.85546875" style="2" customWidth="1"/>
    <col min="9735" max="9735" width="10.140625" style="2" customWidth="1"/>
    <col min="9736" max="9736" width="9.85546875" style="2" customWidth="1"/>
    <col min="9737" max="9737" width="11.28515625" style="2" customWidth="1"/>
    <col min="9738" max="9738" width="11.140625" style="2" customWidth="1"/>
    <col min="9739" max="9984" width="9.140625" style="2"/>
    <col min="9985" max="9985" width="1.5703125" style="2" customWidth="1"/>
    <col min="9986" max="9986" width="33.28515625" style="2" customWidth="1"/>
    <col min="9987" max="9987" width="50.140625" style="2" customWidth="1"/>
    <col min="9988" max="9988" width="10.7109375" style="2" customWidth="1"/>
    <col min="9989" max="9989" width="9.42578125" style="2" customWidth="1"/>
    <col min="9990" max="9990" width="10.85546875" style="2" customWidth="1"/>
    <col min="9991" max="9991" width="10.140625" style="2" customWidth="1"/>
    <col min="9992" max="9992" width="9.85546875" style="2" customWidth="1"/>
    <col min="9993" max="9993" width="11.28515625" style="2" customWidth="1"/>
    <col min="9994" max="9994" width="11.140625" style="2" customWidth="1"/>
    <col min="9995" max="10240" width="9.140625" style="2"/>
    <col min="10241" max="10241" width="1.5703125" style="2" customWidth="1"/>
    <col min="10242" max="10242" width="33.28515625" style="2" customWidth="1"/>
    <col min="10243" max="10243" width="50.140625" style="2" customWidth="1"/>
    <col min="10244" max="10244" width="10.7109375" style="2" customWidth="1"/>
    <col min="10245" max="10245" width="9.42578125" style="2" customWidth="1"/>
    <col min="10246" max="10246" width="10.85546875" style="2" customWidth="1"/>
    <col min="10247" max="10247" width="10.140625" style="2" customWidth="1"/>
    <col min="10248" max="10248" width="9.85546875" style="2" customWidth="1"/>
    <col min="10249" max="10249" width="11.28515625" style="2" customWidth="1"/>
    <col min="10250" max="10250" width="11.140625" style="2" customWidth="1"/>
    <col min="10251" max="10496" width="9.140625" style="2"/>
    <col min="10497" max="10497" width="1.5703125" style="2" customWidth="1"/>
    <col min="10498" max="10498" width="33.28515625" style="2" customWidth="1"/>
    <col min="10499" max="10499" width="50.140625" style="2" customWidth="1"/>
    <col min="10500" max="10500" width="10.7109375" style="2" customWidth="1"/>
    <col min="10501" max="10501" width="9.42578125" style="2" customWidth="1"/>
    <col min="10502" max="10502" width="10.85546875" style="2" customWidth="1"/>
    <col min="10503" max="10503" width="10.140625" style="2" customWidth="1"/>
    <col min="10504" max="10504" width="9.85546875" style="2" customWidth="1"/>
    <col min="10505" max="10505" width="11.28515625" style="2" customWidth="1"/>
    <col min="10506" max="10506" width="11.140625" style="2" customWidth="1"/>
    <col min="10507" max="10752" width="9.140625" style="2"/>
    <col min="10753" max="10753" width="1.5703125" style="2" customWidth="1"/>
    <col min="10754" max="10754" width="33.28515625" style="2" customWidth="1"/>
    <col min="10755" max="10755" width="50.140625" style="2" customWidth="1"/>
    <col min="10756" max="10756" width="10.7109375" style="2" customWidth="1"/>
    <col min="10757" max="10757" width="9.42578125" style="2" customWidth="1"/>
    <col min="10758" max="10758" width="10.85546875" style="2" customWidth="1"/>
    <col min="10759" max="10759" width="10.140625" style="2" customWidth="1"/>
    <col min="10760" max="10760" width="9.85546875" style="2" customWidth="1"/>
    <col min="10761" max="10761" width="11.28515625" style="2" customWidth="1"/>
    <col min="10762" max="10762" width="11.140625" style="2" customWidth="1"/>
    <col min="10763" max="11008" width="9.140625" style="2"/>
    <col min="11009" max="11009" width="1.5703125" style="2" customWidth="1"/>
    <col min="11010" max="11010" width="33.28515625" style="2" customWidth="1"/>
    <col min="11011" max="11011" width="50.140625" style="2" customWidth="1"/>
    <col min="11012" max="11012" width="10.7109375" style="2" customWidth="1"/>
    <col min="11013" max="11013" width="9.42578125" style="2" customWidth="1"/>
    <col min="11014" max="11014" width="10.85546875" style="2" customWidth="1"/>
    <col min="11015" max="11015" width="10.140625" style="2" customWidth="1"/>
    <col min="11016" max="11016" width="9.85546875" style="2" customWidth="1"/>
    <col min="11017" max="11017" width="11.28515625" style="2" customWidth="1"/>
    <col min="11018" max="11018" width="11.140625" style="2" customWidth="1"/>
    <col min="11019" max="11264" width="9.140625" style="2"/>
    <col min="11265" max="11265" width="1.5703125" style="2" customWidth="1"/>
    <col min="11266" max="11266" width="33.28515625" style="2" customWidth="1"/>
    <col min="11267" max="11267" width="50.140625" style="2" customWidth="1"/>
    <col min="11268" max="11268" width="10.7109375" style="2" customWidth="1"/>
    <col min="11269" max="11269" width="9.42578125" style="2" customWidth="1"/>
    <col min="11270" max="11270" width="10.85546875" style="2" customWidth="1"/>
    <col min="11271" max="11271" width="10.140625" style="2" customWidth="1"/>
    <col min="11272" max="11272" width="9.85546875" style="2" customWidth="1"/>
    <col min="11273" max="11273" width="11.28515625" style="2" customWidth="1"/>
    <col min="11274" max="11274" width="11.140625" style="2" customWidth="1"/>
    <col min="11275" max="11520" width="9.140625" style="2"/>
    <col min="11521" max="11521" width="1.5703125" style="2" customWidth="1"/>
    <col min="11522" max="11522" width="33.28515625" style="2" customWidth="1"/>
    <col min="11523" max="11523" width="50.140625" style="2" customWidth="1"/>
    <col min="11524" max="11524" width="10.7109375" style="2" customWidth="1"/>
    <col min="11525" max="11525" width="9.42578125" style="2" customWidth="1"/>
    <col min="11526" max="11526" width="10.85546875" style="2" customWidth="1"/>
    <col min="11527" max="11527" width="10.140625" style="2" customWidth="1"/>
    <col min="11528" max="11528" width="9.85546875" style="2" customWidth="1"/>
    <col min="11529" max="11529" width="11.28515625" style="2" customWidth="1"/>
    <col min="11530" max="11530" width="11.140625" style="2" customWidth="1"/>
    <col min="11531" max="11776" width="9.140625" style="2"/>
    <col min="11777" max="11777" width="1.5703125" style="2" customWidth="1"/>
    <col min="11778" max="11778" width="33.28515625" style="2" customWidth="1"/>
    <col min="11779" max="11779" width="50.140625" style="2" customWidth="1"/>
    <col min="11780" max="11780" width="10.7109375" style="2" customWidth="1"/>
    <col min="11781" max="11781" width="9.42578125" style="2" customWidth="1"/>
    <col min="11782" max="11782" width="10.85546875" style="2" customWidth="1"/>
    <col min="11783" max="11783" width="10.140625" style="2" customWidth="1"/>
    <col min="11784" max="11784" width="9.85546875" style="2" customWidth="1"/>
    <col min="11785" max="11785" width="11.28515625" style="2" customWidth="1"/>
    <col min="11786" max="11786" width="11.140625" style="2" customWidth="1"/>
    <col min="11787" max="12032" width="9.140625" style="2"/>
    <col min="12033" max="12033" width="1.5703125" style="2" customWidth="1"/>
    <col min="12034" max="12034" width="33.28515625" style="2" customWidth="1"/>
    <col min="12035" max="12035" width="50.140625" style="2" customWidth="1"/>
    <col min="12036" max="12036" width="10.7109375" style="2" customWidth="1"/>
    <col min="12037" max="12037" width="9.42578125" style="2" customWidth="1"/>
    <col min="12038" max="12038" width="10.85546875" style="2" customWidth="1"/>
    <col min="12039" max="12039" width="10.140625" style="2" customWidth="1"/>
    <col min="12040" max="12040" width="9.85546875" style="2" customWidth="1"/>
    <col min="12041" max="12041" width="11.28515625" style="2" customWidth="1"/>
    <col min="12042" max="12042" width="11.140625" style="2" customWidth="1"/>
    <col min="12043" max="12288" width="9.140625" style="2"/>
    <col min="12289" max="12289" width="1.5703125" style="2" customWidth="1"/>
    <col min="12290" max="12290" width="33.28515625" style="2" customWidth="1"/>
    <col min="12291" max="12291" width="50.140625" style="2" customWidth="1"/>
    <col min="12292" max="12292" width="10.7109375" style="2" customWidth="1"/>
    <col min="12293" max="12293" width="9.42578125" style="2" customWidth="1"/>
    <col min="12294" max="12294" width="10.85546875" style="2" customWidth="1"/>
    <col min="12295" max="12295" width="10.140625" style="2" customWidth="1"/>
    <col min="12296" max="12296" width="9.85546875" style="2" customWidth="1"/>
    <col min="12297" max="12297" width="11.28515625" style="2" customWidth="1"/>
    <col min="12298" max="12298" width="11.140625" style="2" customWidth="1"/>
    <col min="12299" max="12544" width="9.140625" style="2"/>
    <col min="12545" max="12545" width="1.5703125" style="2" customWidth="1"/>
    <col min="12546" max="12546" width="33.28515625" style="2" customWidth="1"/>
    <col min="12547" max="12547" width="50.140625" style="2" customWidth="1"/>
    <col min="12548" max="12548" width="10.7109375" style="2" customWidth="1"/>
    <col min="12549" max="12549" width="9.42578125" style="2" customWidth="1"/>
    <col min="12550" max="12550" width="10.85546875" style="2" customWidth="1"/>
    <col min="12551" max="12551" width="10.140625" style="2" customWidth="1"/>
    <col min="12552" max="12552" width="9.85546875" style="2" customWidth="1"/>
    <col min="12553" max="12553" width="11.28515625" style="2" customWidth="1"/>
    <col min="12554" max="12554" width="11.140625" style="2" customWidth="1"/>
    <col min="12555" max="12800" width="9.140625" style="2"/>
    <col min="12801" max="12801" width="1.5703125" style="2" customWidth="1"/>
    <col min="12802" max="12802" width="33.28515625" style="2" customWidth="1"/>
    <col min="12803" max="12803" width="50.140625" style="2" customWidth="1"/>
    <col min="12804" max="12804" width="10.7109375" style="2" customWidth="1"/>
    <col min="12805" max="12805" width="9.42578125" style="2" customWidth="1"/>
    <col min="12806" max="12806" width="10.85546875" style="2" customWidth="1"/>
    <col min="12807" max="12807" width="10.140625" style="2" customWidth="1"/>
    <col min="12808" max="12808" width="9.85546875" style="2" customWidth="1"/>
    <col min="12809" max="12809" width="11.28515625" style="2" customWidth="1"/>
    <col min="12810" max="12810" width="11.140625" style="2" customWidth="1"/>
    <col min="12811" max="13056" width="9.140625" style="2"/>
    <col min="13057" max="13057" width="1.5703125" style="2" customWidth="1"/>
    <col min="13058" max="13058" width="33.28515625" style="2" customWidth="1"/>
    <col min="13059" max="13059" width="50.140625" style="2" customWidth="1"/>
    <col min="13060" max="13060" width="10.7109375" style="2" customWidth="1"/>
    <col min="13061" max="13061" width="9.42578125" style="2" customWidth="1"/>
    <col min="13062" max="13062" width="10.85546875" style="2" customWidth="1"/>
    <col min="13063" max="13063" width="10.140625" style="2" customWidth="1"/>
    <col min="13064" max="13064" width="9.85546875" style="2" customWidth="1"/>
    <col min="13065" max="13065" width="11.28515625" style="2" customWidth="1"/>
    <col min="13066" max="13066" width="11.140625" style="2" customWidth="1"/>
    <col min="13067" max="13312" width="9.140625" style="2"/>
    <col min="13313" max="13313" width="1.5703125" style="2" customWidth="1"/>
    <col min="13314" max="13314" width="33.28515625" style="2" customWidth="1"/>
    <col min="13315" max="13315" width="50.140625" style="2" customWidth="1"/>
    <col min="13316" max="13316" width="10.7109375" style="2" customWidth="1"/>
    <col min="13317" max="13317" width="9.42578125" style="2" customWidth="1"/>
    <col min="13318" max="13318" width="10.85546875" style="2" customWidth="1"/>
    <col min="13319" max="13319" width="10.140625" style="2" customWidth="1"/>
    <col min="13320" max="13320" width="9.85546875" style="2" customWidth="1"/>
    <col min="13321" max="13321" width="11.28515625" style="2" customWidth="1"/>
    <col min="13322" max="13322" width="11.140625" style="2" customWidth="1"/>
    <col min="13323" max="13568" width="9.140625" style="2"/>
    <col min="13569" max="13569" width="1.5703125" style="2" customWidth="1"/>
    <col min="13570" max="13570" width="33.28515625" style="2" customWidth="1"/>
    <col min="13571" max="13571" width="50.140625" style="2" customWidth="1"/>
    <col min="13572" max="13572" width="10.7109375" style="2" customWidth="1"/>
    <col min="13573" max="13573" width="9.42578125" style="2" customWidth="1"/>
    <col min="13574" max="13574" width="10.85546875" style="2" customWidth="1"/>
    <col min="13575" max="13575" width="10.140625" style="2" customWidth="1"/>
    <col min="13576" max="13576" width="9.85546875" style="2" customWidth="1"/>
    <col min="13577" max="13577" width="11.28515625" style="2" customWidth="1"/>
    <col min="13578" max="13578" width="11.140625" style="2" customWidth="1"/>
    <col min="13579" max="13824" width="9.140625" style="2"/>
    <col min="13825" max="13825" width="1.5703125" style="2" customWidth="1"/>
    <col min="13826" max="13826" width="33.28515625" style="2" customWidth="1"/>
    <col min="13827" max="13827" width="50.140625" style="2" customWidth="1"/>
    <col min="13828" max="13828" width="10.7109375" style="2" customWidth="1"/>
    <col min="13829" max="13829" width="9.42578125" style="2" customWidth="1"/>
    <col min="13830" max="13830" width="10.85546875" style="2" customWidth="1"/>
    <col min="13831" max="13831" width="10.140625" style="2" customWidth="1"/>
    <col min="13832" max="13832" width="9.85546875" style="2" customWidth="1"/>
    <col min="13833" max="13833" width="11.28515625" style="2" customWidth="1"/>
    <col min="13834" max="13834" width="11.140625" style="2" customWidth="1"/>
    <col min="13835" max="14080" width="9.140625" style="2"/>
    <col min="14081" max="14081" width="1.5703125" style="2" customWidth="1"/>
    <col min="14082" max="14082" width="33.28515625" style="2" customWidth="1"/>
    <col min="14083" max="14083" width="50.140625" style="2" customWidth="1"/>
    <col min="14084" max="14084" width="10.7109375" style="2" customWidth="1"/>
    <col min="14085" max="14085" width="9.42578125" style="2" customWidth="1"/>
    <col min="14086" max="14086" width="10.85546875" style="2" customWidth="1"/>
    <col min="14087" max="14087" width="10.140625" style="2" customWidth="1"/>
    <col min="14088" max="14088" width="9.85546875" style="2" customWidth="1"/>
    <col min="14089" max="14089" width="11.28515625" style="2" customWidth="1"/>
    <col min="14090" max="14090" width="11.140625" style="2" customWidth="1"/>
    <col min="14091" max="14336" width="9.140625" style="2"/>
    <col min="14337" max="14337" width="1.5703125" style="2" customWidth="1"/>
    <col min="14338" max="14338" width="33.28515625" style="2" customWidth="1"/>
    <col min="14339" max="14339" width="50.140625" style="2" customWidth="1"/>
    <col min="14340" max="14340" width="10.7109375" style="2" customWidth="1"/>
    <col min="14341" max="14341" width="9.42578125" style="2" customWidth="1"/>
    <col min="14342" max="14342" width="10.85546875" style="2" customWidth="1"/>
    <col min="14343" max="14343" width="10.140625" style="2" customWidth="1"/>
    <col min="14344" max="14344" width="9.85546875" style="2" customWidth="1"/>
    <col min="14345" max="14345" width="11.28515625" style="2" customWidth="1"/>
    <col min="14346" max="14346" width="11.140625" style="2" customWidth="1"/>
    <col min="14347" max="14592" width="9.140625" style="2"/>
    <col min="14593" max="14593" width="1.5703125" style="2" customWidth="1"/>
    <col min="14594" max="14594" width="33.28515625" style="2" customWidth="1"/>
    <col min="14595" max="14595" width="50.140625" style="2" customWidth="1"/>
    <col min="14596" max="14596" width="10.7109375" style="2" customWidth="1"/>
    <col min="14597" max="14597" width="9.42578125" style="2" customWidth="1"/>
    <col min="14598" max="14598" width="10.85546875" style="2" customWidth="1"/>
    <col min="14599" max="14599" width="10.140625" style="2" customWidth="1"/>
    <col min="14600" max="14600" width="9.85546875" style="2" customWidth="1"/>
    <col min="14601" max="14601" width="11.28515625" style="2" customWidth="1"/>
    <col min="14602" max="14602" width="11.140625" style="2" customWidth="1"/>
    <col min="14603" max="14848" width="9.140625" style="2"/>
    <col min="14849" max="14849" width="1.5703125" style="2" customWidth="1"/>
    <col min="14850" max="14850" width="33.28515625" style="2" customWidth="1"/>
    <col min="14851" max="14851" width="50.140625" style="2" customWidth="1"/>
    <col min="14852" max="14852" width="10.7109375" style="2" customWidth="1"/>
    <col min="14853" max="14853" width="9.42578125" style="2" customWidth="1"/>
    <col min="14854" max="14854" width="10.85546875" style="2" customWidth="1"/>
    <col min="14855" max="14855" width="10.140625" style="2" customWidth="1"/>
    <col min="14856" max="14856" width="9.85546875" style="2" customWidth="1"/>
    <col min="14857" max="14857" width="11.28515625" style="2" customWidth="1"/>
    <col min="14858" max="14858" width="11.140625" style="2" customWidth="1"/>
    <col min="14859" max="15104" width="9.140625" style="2"/>
    <col min="15105" max="15105" width="1.5703125" style="2" customWidth="1"/>
    <col min="15106" max="15106" width="33.28515625" style="2" customWidth="1"/>
    <col min="15107" max="15107" width="50.140625" style="2" customWidth="1"/>
    <col min="15108" max="15108" width="10.7109375" style="2" customWidth="1"/>
    <col min="15109" max="15109" width="9.42578125" style="2" customWidth="1"/>
    <col min="15110" max="15110" width="10.85546875" style="2" customWidth="1"/>
    <col min="15111" max="15111" width="10.140625" style="2" customWidth="1"/>
    <col min="15112" max="15112" width="9.85546875" style="2" customWidth="1"/>
    <col min="15113" max="15113" width="11.28515625" style="2" customWidth="1"/>
    <col min="15114" max="15114" width="11.140625" style="2" customWidth="1"/>
    <col min="15115" max="15360" width="9.140625" style="2"/>
    <col min="15361" max="15361" width="1.5703125" style="2" customWidth="1"/>
    <col min="15362" max="15362" width="33.28515625" style="2" customWidth="1"/>
    <col min="15363" max="15363" width="50.140625" style="2" customWidth="1"/>
    <col min="15364" max="15364" width="10.7109375" style="2" customWidth="1"/>
    <col min="15365" max="15365" width="9.42578125" style="2" customWidth="1"/>
    <col min="15366" max="15366" width="10.85546875" style="2" customWidth="1"/>
    <col min="15367" max="15367" width="10.140625" style="2" customWidth="1"/>
    <col min="15368" max="15368" width="9.85546875" style="2" customWidth="1"/>
    <col min="15369" max="15369" width="11.28515625" style="2" customWidth="1"/>
    <col min="15370" max="15370" width="11.140625" style="2" customWidth="1"/>
    <col min="15371" max="15616" width="9.140625" style="2"/>
    <col min="15617" max="15617" width="1.5703125" style="2" customWidth="1"/>
    <col min="15618" max="15618" width="33.28515625" style="2" customWidth="1"/>
    <col min="15619" max="15619" width="50.140625" style="2" customWidth="1"/>
    <col min="15620" max="15620" width="10.7109375" style="2" customWidth="1"/>
    <col min="15621" max="15621" width="9.42578125" style="2" customWidth="1"/>
    <col min="15622" max="15622" width="10.85546875" style="2" customWidth="1"/>
    <col min="15623" max="15623" width="10.140625" style="2" customWidth="1"/>
    <col min="15624" max="15624" width="9.85546875" style="2" customWidth="1"/>
    <col min="15625" max="15625" width="11.28515625" style="2" customWidth="1"/>
    <col min="15626" max="15626" width="11.140625" style="2" customWidth="1"/>
    <col min="15627" max="15872" width="9.140625" style="2"/>
    <col min="15873" max="15873" width="1.5703125" style="2" customWidth="1"/>
    <col min="15874" max="15874" width="33.28515625" style="2" customWidth="1"/>
    <col min="15875" max="15875" width="50.140625" style="2" customWidth="1"/>
    <col min="15876" max="15876" width="10.7109375" style="2" customWidth="1"/>
    <col min="15877" max="15877" width="9.42578125" style="2" customWidth="1"/>
    <col min="15878" max="15878" width="10.85546875" style="2" customWidth="1"/>
    <col min="15879" max="15879" width="10.140625" style="2" customWidth="1"/>
    <col min="15880" max="15880" width="9.85546875" style="2" customWidth="1"/>
    <col min="15881" max="15881" width="11.28515625" style="2" customWidth="1"/>
    <col min="15882" max="15882" width="11.140625" style="2" customWidth="1"/>
    <col min="15883" max="16128" width="9.140625" style="2"/>
    <col min="16129" max="16129" width="1.5703125" style="2" customWidth="1"/>
    <col min="16130" max="16130" width="33.28515625" style="2" customWidth="1"/>
    <col min="16131" max="16131" width="50.140625" style="2" customWidth="1"/>
    <col min="16132" max="16132" width="10.7109375" style="2" customWidth="1"/>
    <col min="16133" max="16133" width="9.42578125" style="2" customWidth="1"/>
    <col min="16134" max="16134" width="10.85546875" style="2" customWidth="1"/>
    <col min="16135" max="16135" width="10.140625" style="2" customWidth="1"/>
    <col min="16136" max="16136" width="9.85546875" style="2" customWidth="1"/>
    <col min="16137" max="16137" width="11.28515625" style="2" customWidth="1"/>
    <col min="16138" max="16138" width="11.140625" style="2" customWidth="1"/>
    <col min="16139" max="16384" width="9.140625" style="2"/>
  </cols>
  <sheetData>
    <row r="1" spans="2:11" ht="14.1" customHeight="1" x14ac:dyDescent="0.25">
      <c r="B1" s="1" t="s">
        <v>129</v>
      </c>
      <c r="C1" s="1"/>
      <c r="D1" s="1"/>
      <c r="E1" s="1"/>
      <c r="F1" s="1"/>
      <c r="G1" s="1"/>
      <c r="H1" s="1"/>
      <c r="I1" s="1"/>
    </row>
    <row r="2" spans="2:11" ht="14.1" customHeight="1" x14ac:dyDescent="0.25">
      <c r="B2" s="4" t="s">
        <v>130</v>
      </c>
      <c r="C2" s="4"/>
      <c r="D2" s="35"/>
      <c r="E2" s="35"/>
      <c r="G2" s="36"/>
      <c r="H2" s="36"/>
      <c r="I2" s="36"/>
      <c r="J2" s="36"/>
    </row>
    <row r="3" spans="2:11" ht="14.1" customHeight="1" x14ac:dyDescent="0.25">
      <c r="B3" s="37" t="s">
        <v>4</v>
      </c>
      <c r="C3" s="38"/>
      <c r="D3" s="39" t="s">
        <v>5</v>
      </c>
      <c r="E3" s="11" t="s">
        <v>6</v>
      </c>
      <c r="F3" s="11" t="s">
        <v>7</v>
      </c>
      <c r="G3" s="11" t="s">
        <v>131</v>
      </c>
      <c r="H3" s="11"/>
      <c r="I3" s="11"/>
      <c r="J3" s="11"/>
      <c r="K3" s="40" t="s">
        <v>132</v>
      </c>
    </row>
    <row r="4" spans="2:11" ht="63.75" customHeight="1" x14ac:dyDescent="0.25">
      <c r="B4" s="41"/>
      <c r="C4" s="42"/>
      <c r="D4" s="43"/>
      <c r="E4" s="11"/>
      <c r="F4" s="11"/>
      <c r="G4" s="11" t="s">
        <v>133</v>
      </c>
      <c r="H4" s="11"/>
      <c r="I4" s="11" t="s">
        <v>134</v>
      </c>
      <c r="J4" s="11"/>
      <c r="K4" s="44"/>
    </row>
    <row r="5" spans="2:11" ht="14.1" customHeight="1" x14ac:dyDescent="0.25">
      <c r="B5" s="7">
        <v>1</v>
      </c>
      <c r="C5" s="9"/>
      <c r="D5" s="13"/>
      <c r="E5" s="10">
        <v>2</v>
      </c>
      <c r="F5" s="10">
        <v>3</v>
      </c>
      <c r="G5" s="11">
        <v>4</v>
      </c>
      <c r="H5" s="11"/>
      <c r="I5" s="11">
        <v>5</v>
      </c>
      <c r="J5" s="11"/>
      <c r="K5" s="45" t="s">
        <v>10</v>
      </c>
    </row>
    <row r="6" spans="2:11" ht="14.1" customHeight="1" x14ac:dyDescent="0.25">
      <c r="B6" s="15" t="s">
        <v>135</v>
      </c>
      <c r="C6" s="17"/>
      <c r="D6" s="18" t="s">
        <v>12</v>
      </c>
      <c r="E6" s="10">
        <v>1</v>
      </c>
      <c r="F6" s="46">
        <f>F7+F8</f>
        <v>0</v>
      </c>
      <c r="G6" s="19">
        <f>G7+G8</f>
        <v>0</v>
      </c>
      <c r="H6" s="19">
        <f>H7+H8</f>
        <v>0</v>
      </c>
      <c r="I6" s="19">
        <f>I7+I8</f>
        <v>0</v>
      </c>
      <c r="J6" s="19">
        <f>J7+J8</f>
        <v>0</v>
      </c>
      <c r="K6" s="47">
        <f t="shared" ref="K6:K15" si="0">F6-(G6+I6)</f>
        <v>0</v>
      </c>
    </row>
    <row r="7" spans="2:11" ht="14.1" customHeight="1" x14ac:dyDescent="0.25">
      <c r="B7" s="48" t="s">
        <v>136</v>
      </c>
      <c r="C7" s="49"/>
      <c r="D7" s="50"/>
      <c r="E7" s="50" t="s">
        <v>137</v>
      </c>
      <c r="F7" s="51"/>
      <c r="G7" s="25"/>
      <c r="H7" s="26"/>
      <c r="I7" s="25"/>
      <c r="J7" s="26"/>
      <c r="K7" s="47">
        <f t="shared" si="0"/>
        <v>0</v>
      </c>
    </row>
    <row r="8" spans="2:11" ht="14.1" customHeight="1" x14ac:dyDescent="0.25">
      <c r="B8" s="48" t="s">
        <v>138</v>
      </c>
      <c r="C8" s="49"/>
      <c r="D8" s="50"/>
      <c r="E8" s="50" t="s">
        <v>139</v>
      </c>
      <c r="F8" s="51"/>
      <c r="G8" s="25"/>
      <c r="H8" s="26"/>
      <c r="I8" s="25"/>
      <c r="J8" s="26"/>
      <c r="K8" s="47">
        <f t="shared" si="0"/>
        <v>0</v>
      </c>
    </row>
    <row r="9" spans="2:11" ht="14.1" customHeight="1" x14ac:dyDescent="0.25">
      <c r="B9" s="21" t="s">
        <v>140</v>
      </c>
      <c r="C9" s="23"/>
      <c r="D9" s="18" t="s">
        <v>14</v>
      </c>
      <c r="E9" s="18" t="s">
        <v>15</v>
      </c>
      <c r="F9" s="51"/>
      <c r="G9" s="24"/>
      <c r="H9" s="24"/>
      <c r="I9" s="24"/>
      <c r="J9" s="24"/>
      <c r="K9" s="47">
        <f t="shared" si="0"/>
        <v>0</v>
      </c>
    </row>
    <row r="10" spans="2:11" ht="14.1" customHeight="1" x14ac:dyDescent="0.25">
      <c r="B10" s="21" t="s">
        <v>141</v>
      </c>
      <c r="C10" s="23"/>
      <c r="D10" s="18" t="s">
        <v>17</v>
      </c>
      <c r="E10" s="18" t="s">
        <v>18</v>
      </c>
      <c r="F10" s="51"/>
      <c r="G10" s="24"/>
      <c r="H10" s="24"/>
      <c r="I10" s="24"/>
      <c r="J10" s="24"/>
      <c r="K10" s="47">
        <f t="shared" si="0"/>
        <v>0</v>
      </c>
    </row>
    <row r="11" spans="2:11" ht="14.1" customHeight="1" x14ac:dyDescent="0.25">
      <c r="B11" s="15" t="s">
        <v>142</v>
      </c>
      <c r="C11" s="17"/>
      <c r="D11" s="18" t="s">
        <v>26</v>
      </c>
      <c r="E11" s="10">
        <v>2</v>
      </c>
      <c r="F11" s="46">
        <f>F12+F13</f>
        <v>0</v>
      </c>
      <c r="G11" s="19">
        <f>G12+G13</f>
        <v>0</v>
      </c>
      <c r="H11" s="19">
        <f>H12+H13</f>
        <v>0</v>
      </c>
      <c r="I11" s="19">
        <f>I12+I13</f>
        <v>0</v>
      </c>
      <c r="J11" s="19">
        <f>J12+J13</f>
        <v>0</v>
      </c>
      <c r="K11" s="47">
        <f t="shared" si="0"/>
        <v>0</v>
      </c>
    </row>
    <row r="12" spans="2:11" ht="14.1" customHeight="1" x14ac:dyDescent="0.25">
      <c r="B12" s="48" t="s">
        <v>136</v>
      </c>
      <c r="C12" s="49"/>
      <c r="D12" s="50"/>
      <c r="E12" s="50" t="s">
        <v>143</v>
      </c>
      <c r="F12" s="51"/>
      <c r="G12" s="25"/>
      <c r="H12" s="26"/>
      <c r="I12" s="25"/>
      <c r="J12" s="26"/>
      <c r="K12" s="47">
        <f t="shared" si="0"/>
        <v>0</v>
      </c>
    </row>
    <row r="13" spans="2:11" ht="14.1" customHeight="1" x14ac:dyDescent="0.25">
      <c r="B13" s="48" t="s">
        <v>138</v>
      </c>
      <c r="C13" s="49"/>
      <c r="D13" s="50"/>
      <c r="E13" s="50" t="s">
        <v>144</v>
      </c>
      <c r="F13" s="51"/>
      <c r="G13" s="25"/>
      <c r="H13" s="26"/>
      <c r="I13" s="25"/>
      <c r="J13" s="26"/>
      <c r="K13" s="47">
        <f t="shared" si="0"/>
        <v>0</v>
      </c>
    </row>
    <row r="14" spans="2:11" ht="14.1" customHeight="1" x14ac:dyDescent="0.25">
      <c r="B14" s="21" t="s">
        <v>145</v>
      </c>
      <c r="C14" s="23"/>
      <c r="D14" s="18" t="s">
        <v>28</v>
      </c>
      <c r="E14" s="18" t="s">
        <v>29</v>
      </c>
      <c r="F14" s="51"/>
      <c r="G14" s="24"/>
      <c r="H14" s="24"/>
      <c r="I14" s="24"/>
      <c r="J14" s="24"/>
      <c r="K14" s="47">
        <f t="shared" si="0"/>
        <v>0</v>
      </c>
    </row>
    <row r="15" spans="2:11" ht="14.1" customHeight="1" x14ac:dyDescent="0.25">
      <c r="B15" s="21" t="s">
        <v>146</v>
      </c>
      <c r="C15" s="23"/>
      <c r="D15" s="18" t="s">
        <v>37</v>
      </c>
      <c r="E15" s="18" t="s">
        <v>38</v>
      </c>
      <c r="F15" s="51"/>
      <c r="G15" s="24"/>
      <c r="H15" s="24"/>
      <c r="I15" s="24"/>
      <c r="J15" s="24"/>
      <c r="K15" s="47">
        <f t="shared" si="0"/>
        <v>0</v>
      </c>
    </row>
    <row r="16" spans="2:11" ht="14.1" customHeight="1" x14ac:dyDescent="0.25">
      <c r="B16" s="52" t="s">
        <v>147</v>
      </c>
      <c r="C16" s="52"/>
      <c r="D16" s="18"/>
      <c r="E16" s="50" t="s">
        <v>148</v>
      </c>
      <c r="F16" s="46">
        <f>F6-F9</f>
        <v>0</v>
      </c>
      <c r="G16" s="53">
        <f>G6-G9</f>
        <v>0</v>
      </c>
      <c r="H16" s="54"/>
      <c r="I16" s="53">
        <f>I6-I9</f>
        <v>0</v>
      </c>
      <c r="J16" s="54"/>
    </row>
    <row r="17" spans="2:11" ht="14.1" customHeight="1" x14ac:dyDescent="0.25">
      <c r="B17" s="52" t="s">
        <v>149</v>
      </c>
      <c r="C17" s="52"/>
      <c r="D17" s="18"/>
      <c r="E17" s="50" t="s">
        <v>150</v>
      </c>
      <c r="F17" s="46">
        <f>F9-F10</f>
        <v>0</v>
      </c>
      <c r="G17" s="53">
        <f>G9-G10</f>
        <v>0</v>
      </c>
      <c r="H17" s="54"/>
      <c r="I17" s="53">
        <f>I9-I10</f>
        <v>0</v>
      </c>
      <c r="J17" s="54"/>
    </row>
    <row r="18" spans="2:11" ht="14.1" customHeight="1" x14ac:dyDescent="0.25">
      <c r="B18" s="52" t="s">
        <v>151</v>
      </c>
      <c r="C18" s="52"/>
      <c r="D18" s="18"/>
      <c r="E18" s="50" t="s">
        <v>152</v>
      </c>
      <c r="F18" s="46">
        <f>F11-F14</f>
        <v>0</v>
      </c>
      <c r="G18" s="53">
        <f>G11-G14</f>
        <v>0</v>
      </c>
      <c r="H18" s="54"/>
      <c r="I18" s="53">
        <f>I11-I14</f>
        <v>0</v>
      </c>
      <c r="J18" s="54"/>
    </row>
    <row r="19" spans="2:11" ht="14.1" customHeight="1" x14ac:dyDescent="0.25">
      <c r="B19" s="52" t="s">
        <v>153</v>
      </c>
      <c r="C19" s="52"/>
      <c r="D19" s="18"/>
      <c r="E19" s="50" t="s">
        <v>154</v>
      </c>
      <c r="F19" s="46">
        <f>F14-F15</f>
        <v>0</v>
      </c>
      <c r="G19" s="53">
        <f>G14-G15</f>
        <v>0</v>
      </c>
      <c r="H19" s="54"/>
      <c r="I19" s="53">
        <f>I14-I15</f>
        <v>0</v>
      </c>
      <c r="J19" s="54"/>
    </row>
    <row r="20" spans="2:11" ht="14.1" customHeight="1" x14ac:dyDescent="0.25">
      <c r="B20" s="55"/>
      <c r="C20" s="55"/>
      <c r="D20" s="55"/>
      <c r="E20" s="55"/>
    </row>
    <row r="21" spans="2:11" ht="14.1" customHeight="1" x14ac:dyDescent="0.25">
      <c r="B21" s="1" t="s">
        <v>155</v>
      </c>
      <c r="C21" s="1"/>
      <c r="D21" s="1"/>
      <c r="E21" s="1"/>
      <c r="F21" s="1"/>
      <c r="G21" s="1"/>
      <c r="H21" s="1"/>
      <c r="I21" s="1"/>
      <c r="J21" s="1"/>
    </row>
    <row r="22" spans="2:11" x14ac:dyDescent="0.25">
      <c r="B22" s="4" t="s">
        <v>156</v>
      </c>
      <c r="C22" s="4"/>
      <c r="D22" s="35"/>
      <c r="E22" s="35"/>
      <c r="G22" s="36"/>
      <c r="H22" s="36"/>
      <c r="I22" s="36"/>
      <c r="J22" s="36"/>
    </row>
    <row r="23" spans="2:11" ht="14.1" customHeight="1" x14ac:dyDescent="0.25">
      <c r="B23" s="37" t="s">
        <v>4</v>
      </c>
      <c r="C23" s="38"/>
      <c r="D23" s="39" t="s">
        <v>5</v>
      </c>
      <c r="E23" s="11" t="s">
        <v>6</v>
      </c>
      <c r="F23" s="11" t="s">
        <v>7</v>
      </c>
      <c r="G23" s="11" t="s">
        <v>131</v>
      </c>
      <c r="H23" s="11"/>
      <c r="I23" s="11"/>
      <c r="J23" s="11"/>
      <c r="K23" s="40" t="s">
        <v>157</v>
      </c>
    </row>
    <row r="24" spans="2:11" ht="75.75" customHeight="1" x14ac:dyDescent="0.25">
      <c r="B24" s="41"/>
      <c r="C24" s="42"/>
      <c r="D24" s="43"/>
      <c r="E24" s="11"/>
      <c r="F24" s="11"/>
      <c r="G24" s="11" t="s">
        <v>133</v>
      </c>
      <c r="H24" s="11"/>
      <c r="I24" s="11" t="s">
        <v>134</v>
      </c>
      <c r="J24" s="11"/>
      <c r="K24" s="44"/>
    </row>
    <row r="25" spans="2:11" ht="14.1" customHeight="1" x14ac:dyDescent="0.25">
      <c r="B25" s="7">
        <v>1</v>
      </c>
      <c r="C25" s="9"/>
      <c r="D25" s="13"/>
      <c r="E25" s="10">
        <v>2</v>
      </c>
      <c r="F25" s="10">
        <v>3</v>
      </c>
      <c r="G25" s="11">
        <v>4</v>
      </c>
      <c r="H25" s="11"/>
      <c r="I25" s="11">
        <v>5</v>
      </c>
      <c r="J25" s="11"/>
      <c r="K25" s="56" t="s">
        <v>10</v>
      </c>
    </row>
    <row r="26" spans="2:11" ht="14.1" customHeight="1" x14ac:dyDescent="0.25">
      <c r="B26" s="15" t="s">
        <v>135</v>
      </c>
      <c r="C26" s="17"/>
      <c r="D26" s="18" t="s">
        <v>12</v>
      </c>
      <c r="E26" s="10">
        <v>1</v>
      </c>
      <c r="F26" s="46">
        <f>F27+F28</f>
        <v>0</v>
      </c>
      <c r="G26" s="19">
        <f>G27+G28</f>
        <v>0</v>
      </c>
      <c r="H26" s="19">
        <f>H27+H28</f>
        <v>0</v>
      </c>
      <c r="I26" s="19">
        <f>I27+I28</f>
        <v>0</v>
      </c>
      <c r="J26" s="19">
        <f>J27+J28</f>
        <v>0</v>
      </c>
      <c r="K26" s="46">
        <f t="shared" ref="K26:K35" si="1">F26-(G26+I26)</f>
        <v>0</v>
      </c>
    </row>
    <row r="27" spans="2:11" ht="14.1" customHeight="1" x14ac:dyDescent="0.25">
      <c r="B27" s="48" t="s">
        <v>136</v>
      </c>
      <c r="C27" s="49"/>
      <c r="D27" s="50"/>
      <c r="E27" s="57">
        <v>100</v>
      </c>
      <c r="F27" s="51"/>
      <c r="G27" s="25"/>
      <c r="H27" s="26"/>
      <c r="I27" s="25"/>
      <c r="J27" s="26"/>
      <c r="K27" s="46">
        <f t="shared" si="1"/>
        <v>0</v>
      </c>
    </row>
    <row r="28" spans="2:11" ht="14.1" customHeight="1" x14ac:dyDescent="0.25">
      <c r="B28" s="48" t="s">
        <v>138</v>
      </c>
      <c r="C28" s="49"/>
      <c r="D28" s="50"/>
      <c r="E28" s="57">
        <v>101</v>
      </c>
      <c r="F28" s="51"/>
      <c r="G28" s="25"/>
      <c r="H28" s="26"/>
      <c r="I28" s="25"/>
      <c r="J28" s="26"/>
      <c r="K28" s="46">
        <f t="shared" si="1"/>
        <v>0</v>
      </c>
    </row>
    <row r="29" spans="2:11" ht="14.1" customHeight="1" x14ac:dyDescent="0.25">
      <c r="B29" s="21" t="s">
        <v>140</v>
      </c>
      <c r="C29" s="23"/>
      <c r="D29" s="18" t="s">
        <v>14</v>
      </c>
      <c r="E29" s="18" t="s">
        <v>15</v>
      </c>
      <c r="F29" s="51"/>
      <c r="G29" s="24"/>
      <c r="H29" s="24"/>
      <c r="I29" s="24"/>
      <c r="J29" s="24"/>
      <c r="K29" s="46">
        <f t="shared" si="1"/>
        <v>0</v>
      </c>
    </row>
    <row r="30" spans="2:11" ht="14.1" customHeight="1" x14ac:dyDescent="0.25">
      <c r="B30" s="58" t="s">
        <v>141</v>
      </c>
      <c r="C30" s="59"/>
      <c r="D30" s="18" t="s">
        <v>17</v>
      </c>
      <c r="E30" s="18" t="s">
        <v>18</v>
      </c>
      <c r="F30" s="51"/>
      <c r="G30" s="24"/>
      <c r="H30" s="24"/>
      <c r="I30" s="24"/>
      <c r="J30" s="24"/>
      <c r="K30" s="46">
        <f t="shared" si="1"/>
        <v>0</v>
      </c>
    </row>
    <row r="31" spans="2:11" ht="14.1" customHeight="1" x14ac:dyDescent="0.25">
      <c r="B31" s="15" t="s">
        <v>142</v>
      </c>
      <c r="C31" s="17"/>
      <c r="D31" s="18" t="s">
        <v>26</v>
      </c>
      <c r="E31" s="10">
        <v>2</v>
      </c>
      <c r="F31" s="46">
        <f>F32+F33</f>
        <v>0</v>
      </c>
      <c r="G31" s="19">
        <f>G32+G33</f>
        <v>0</v>
      </c>
      <c r="H31" s="19">
        <f>H32+H33</f>
        <v>0</v>
      </c>
      <c r="I31" s="19">
        <f>I32+I33</f>
        <v>0</v>
      </c>
      <c r="J31" s="19">
        <f>J32+J33</f>
        <v>0</v>
      </c>
      <c r="K31" s="46">
        <f t="shared" si="1"/>
        <v>0</v>
      </c>
    </row>
    <row r="32" spans="2:11" ht="14.1" customHeight="1" x14ac:dyDescent="0.25">
      <c r="B32" s="48" t="s">
        <v>158</v>
      </c>
      <c r="C32" s="49"/>
      <c r="D32" s="50"/>
      <c r="E32" s="57">
        <v>102</v>
      </c>
      <c r="F32" s="51"/>
      <c r="G32" s="25"/>
      <c r="H32" s="26"/>
      <c r="I32" s="25"/>
      <c r="J32" s="26"/>
      <c r="K32" s="46">
        <f t="shared" si="1"/>
        <v>0</v>
      </c>
    </row>
    <row r="33" spans="2:11" ht="14.1" customHeight="1" x14ac:dyDescent="0.25">
      <c r="B33" s="48" t="s">
        <v>159</v>
      </c>
      <c r="C33" s="49"/>
      <c r="D33" s="50"/>
      <c r="E33" s="57">
        <v>103</v>
      </c>
      <c r="F33" s="51"/>
      <c r="G33" s="25"/>
      <c r="H33" s="26"/>
      <c r="I33" s="25"/>
      <c r="J33" s="26"/>
      <c r="K33" s="46">
        <f t="shared" si="1"/>
        <v>0</v>
      </c>
    </row>
    <row r="34" spans="2:11" ht="14.1" customHeight="1" x14ac:dyDescent="0.25">
      <c r="B34" s="21" t="s">
        <v>145</v>
      </c>
      <c r="C34" s="23"/>
      <c r="D34" s="18" t="s">
        <v>28</v>
      </c>
      <c r="E34" s="18" t="s">
        <v>29</v>
      </c>
      <c r="F34" s="51"/>
      <c r="G34" s="24"/>
      <c r="H34" s="24"/>
      <c r="I34" s="24"/>
      <c r="J34" s="24"/>
      <c r="K34" s="46">
        <f t="shared" si="1"/>
        <v>0</v>
      </c>
    </row>
    <row r="35" spans="2:11" ht="14.1" customHeight="1" x14ac:dyDescent="0.25">
      <c r="B35" s="60" t="s">
        <v>160</v>
      </c>
      <c r="C35" s="61"/>
      <c r="D35" s="18" t="s">
        <v>37</v>
      </c>
      <c r="E35" s="18" t="s">
        <v>38</v>
      </c>
      <c r="F35" s="51"/>
      <c r="G35" s="24"/>
      <c r="H35" s="24"/>
      <c r="I35" s="24"/>
      <c r="J35" s="24"/>
      <c r="K35" s="46">
        <f t="shared" si="1"/>
        <v>0</v>
      </c>
    </row>
    <row r="36" spans="2:11" ht="14.1" customHeight="1" x14ac:dyDescent="0.25">
      <c r="B36" s="62" t="s">
        <v>147</v>
      </c>
      <c r="C36" s="63"/>
      <c r="D36" s="64"/>
      <c r="E36" s="65" t="s">
        <v>148</v>
      </c>
      <c r="F36" s="46">
        <f>F26-F29</f>
        <v>0</v>
      </c>
      <c r="G36" s="53">
        <f>G26-G29</f>
        <v>0</v>
      </c>
      <c r="H36" s="54"/>
      <c r="I36" s="53">
        <f>I26-I29</f>
        <v>0</v>
      </c>
      <c r="J36" s="54"/>
    </row>
    <row r="37" spans="2:11" x14ac:dyDescent="0.25">
      <c r="B37" s="62" t="s">
        <v>149</v>
      </c>
      <c r="C37" s="63"/>
      <c r="D37" s="66"/>
      <c r="E37" s="65" t="s">
        <v>150</v>
      </c>
      <c r="F37" s="46">
        <f>F29-F30</f>
        <v>0</v>
      </c>
      <c r="G37" s="53">
        <f>G29-G30</f>
        <v>0</v>
      </c>
      <c r="H37" s="54"/>
      <c r="I37" s="53">
        <f>I29-I30</f>
        <v>0</v>
      </c>
      <c r="J37" s="54"/>
    </row>
    <row r="38" spans="2:11" x14ac:dyDescent="0.25">
      <c r="B38" s="62" t="s">
        <v>151</v>
      </c>
      <c r="C38" s="63"/>
      <c r="D38" s="66"/>
      <c r="E38" s="65" t="s">
        <v>152</v>
      </c>
      <c r="F38" s="46">
        <f>F31-F34</f>
        <v>0</v>
      </c>
      <c r="G38" s="53">
        <f>G31-G34</f>
        <v>0</v>
      </c>
      <c r="H38" s="54"/>
      <c r="I38" s="53">
        <f>I31-I34</f>
        <v>0</v>
      </c>
      <c r="J38" s="54"/>
    </row>
    <row r="39" spans="2:11" x14ac:dyDescent="0.25">
      <c r="B39" s="62" t="s">
        <v>153</v>
      </c>
      <c r="C39" s="63"/>
      <c r="D39" s="66"/>
      <c r="E39" s="65" t="s">
        <v>154</v>
      </c>
      <c r="F39" s="46">
        <f>F34-F35</f>
        <v>0</v>
      </c>
      <c r="G39" s="53">
        <f>G34-G35</f>
        <v>0</v>
      </c>
      <c r="H39" s="54"/>
      <c r="I39" s="53">
        <f>I34-I35</f>
        <v>0</v>
      </c>
      <c r="J39" s="54"/>
    </row>
    <row r="40" spans="2:11" x14ac:dyDescent="0.25">
      <c r="B40" s="67" t="s">
        <v>161</v>
      </c>
      <c r="C40" s="68"/>
      <c r="D40" s="66"/>
      <c r="E40" s="65" t="s">
        <v>162</v>
      </c>
      <c r="F40" s="46" t="e">
        <f t="shared" ref="F40:G42" si="2">F31/F26</f>
        <v>#DIV/0!</v>
      </c>
      <c r="G40" s="53" t="e">
        <f t="shared" si="2"/>
        <v>#DIV/0!</v>
      </c>
      <c r="H40" s="54"/>
      <c r="I40" s="53" t="e">
        <f>I31/I26</f>
        <v>#DIV/0!</v>
      </c>
      <c r="J40" s="54"/>
    </row>
    <row r="41" spans="2:11" x14ac:dyDescent="0.25">
      <c r="B41" s="67" t="s">
        <v>163</v>
      </c>
      <c r="C41" s="68"/>
      <c r="D41" s="66"/>
      <c r="E41" s="65" t="s">
        <v>164</v>
      </c>
      <c r="F41" s="46" t="e">
        <f t="shared" si="2"/>
        <v>#DIV/0!</v>
      </c>
      <c r="G41" s="53" t="e">
        <f t="shared" si="2"/>
        <v>#DIV/0!</v>
      </c>
      <c r="H41" s="54"/>
      <c r="I41" s="53" t="e">
        <f>I32/I27</f>
        <v>#DIV/0!</v>
      </c>
      <c r="J41" s="54"/>
    </row>
    <row r="42" spans="2:11" x14ac:dyDescent="0.25">
      <c r="B42" s="67" t="s">
        <v>165</v>
      </c>
      <c r="C42" s="68"/>
      <c r="D42" s="66"/>
      <c r="E42" s="65" t="s">
        <v>166</v>
      </c>
      <c r="F42" s="46" t="e">
        <f t="shared" si="2"/>
        <v>#DIV/0!</v>
      </c>
      <c r="G42" s="53" t="e">
        <f t="shared" si="2"/>
        <v>#DIV/0!</v>
      </c>
      <c r="H42" s="54"/>
      <c r="I42" s="53" t="e">
        <f>I33/I28</f>
        <v>#DIV/0!</v>
      </c>
      <c r="J42" s="54"/>
    </row>
  </sheetData>
  <mergeCells count="119">
    <mergeCell ref="B42:C42"/>
    <mergeCell ref="G42:H42"/>
    <mergeCell ref="I42:J42"/>
    <mergeCell ref="B40:C40"/>
    <mergeCell ref="G40:H40"/>
    <mergeCell ref="I40:J40"/>
    <mergeCell ref="B41:C41"/>
    <mergeCell ref="G41:H41"/>
    <mergeCell ref="I41:J41"/>
    <mergeCell ref="B38:C38"/>
    <mergeCell ref="G38:H38"/>
    <mergeCell ref="I38:J38"/>
    <mergeCell ref="B39:C39"/>
    <mergeCell ref="G39:H39"/>
    <mergeCell ref="I39:J39"/>
    <mergeCell ref="B36:C36"/>
    <mergeCell ref="G36:H36"/>
    <mergeCell ref="I36:J36"/>
    <mergeCell ref="B37:C37"/>
    <mergeCell ref="G37:H37"/>
    <mergeCell ref="I37:J37"/>
    <mergeCell ref="B34:C34"/>
    <mergeCell ref="G34:H34"/>
    <mergeCell ref="I34:J34"/>
    <mergeCell ref="B35:C35"/>
    <mergeCell ref="G35:H35"/>
    <mergeCell ref="I35:J35"/>
    <mergeCell ref="B32:C32"/>
    <mergeCell ref="G32:H32"/>
    <mergeCell ref="I32:J32"/>
    <mergeCell ref="B33:C33"/>
    <mergeCell ref="G33:H33"/>
    <mergeCell ref="I33:J33"/>
    <mergeCell ref="B30:C30"/>
    <mergeCell ref="G30:H30"/>
    <mergeCell ref="I30:J30"/>
    <mergeCell ref="B31:C31"/>
    <mergeCell ref="G31:H31"/>
    <mergeCell ref="I31:J31"/>
    <mergeCell ref="B28:C28"/>
    <mergeCell ref="G28:H28"/>
    <mergeCell ref="I28:J28"/>
    <mergeCell ref="B29:C29"/>
    <mergeCell ref="G29:H29"/>
    <mergeCell ref="I29:J29"/>
    <mergeCell ref="B26:C26"/>
    <mergeCell ref="G26:H26"/>
    <mergeCell ref="I26:J26"/>
    <mergeCell ref="B27:C27"/>
    <mergeCell ref="G27:H27"/>
    <mergeCell ref="I27:J27"/>
    <mergeCell ref="K23:K24"/>
    <mergeCell ref="G24:H24"/>
    <mergeCell ref="I24:J24"/>
    <mergeCell ref="B25:C25"/>
    <mergeCell ref="G25:H25"/>
    <mergeCell ref="I25:J25"/>
    <mergeCell ref="B21:J21"/>
    <mergeCell ref="G22:J22"/>
    <mergeCell ref="B23:C24"/>
    <mergeCell ref="D23:D24"/>
    <mergeCell ref="E23:E24"/>
    <mergeCell ref="F23:F24"/>
    <mergeCell ref="G23:J23"/>
    <mergeCell ref="B18:C18"/>
    <mergeCell ref="G18:H18"/>
    <mergeCell ref="I18:J18"/>
    <mergeCell ref="B19:C19"/>
    <mergeCell ref="G19:H19"/>
    <mergeCell ref="I19:J19"/>
    <mergeCell ref="B16:C16"/>
    <mergeCell ref="G16:H16"/>
    <mergeCell ref="I16:J16"/>
    <mergeCell ref="B17:C17"/>
    <mergeCell ref="G17:H17"/>
    <mergeCell ref="I17:J17"/>
    <mergeCell ref="B14:C14"/>
    <mergeCell ref="G14:H14"/>
    <mergeCell ref="I14:J14"/>
    <mergeCell ref="B15:C15"/>
    <mergeCell ref="G15:H15"/>
    <mergeCell ref="I15:J15"/>
    <mergeCell ref="B12:C12"/>
    <mergeCell ref="G12:H12"/>
    <mergeCell ref="I12:J12"/>
    <mergeCell ref="B13:C13"/>
    <mergeCell ref="G13:H13"/>
    <mergeCell ref="I13:J13"/>
    <mergeCell ref="B10:C10"/>
    <mergeCell ref="G10:H10"/>
    <mergeCell ref="I10:J10"/>
    <mergeCell ref="B11:C11"/>
    <mergeCell ref="G11:H11"/>
    <mergeCell ref="I11:J11"/>
    <mergeCell ref="B8:C8"/>
    <mergeCell ref="G8:H8"/>
    <mergeCell ref="I8:J8"/>
    <mergeCell ref="B9:C9"/>
    <mergeCell ref="G9:H9"/>
    <mergeCell ref="I9:J9"/>
    <mergeCell ref="B6:C6"/>
    <mergeCell ref="G6:H6"/>
    <mergeCell ref="I6:J6"/>
    <mergeCell ref="B7:C7"/>
    <mergeCell ref="G7:H7"/>
    <mergeCell ref="I7:J7"/>
    <mergeCell ref="K3:K4"/>
    <mergeCell ref="G4:H4"/>
    <mergeCell ref="I4:J4"/>
    <mergeCell ref="B5:C5"/>
    <mergeCell ref="G5:H5"/>
    <mergeCell ref="I5:J5"/>
    <mergeCell ref="B1:I1"/>
    <mergeCell ref="G2:J2"/>
    <mergeCell ref="B3:C4"/>
    <mergeCell ref="D3:D4"/>
    <mergeCell ref="E3:E4"/>
    <mergeCell ref="F3:F4"/>
    <mergeCell ref="G3:J3"/>
  </mergeCells>
  <conditionalFormatting sqref="A1:IV65536">
    <cfRule type="cellIs" dxfId="3" priority="1" stopIfTrue="1" operator="lessThan">
      <formula>0</formula>
    </cfRule>
  </conditionalFormatting>
  <pageMargins left="0.70866141732283472" right="0.70866141732283472" top="0.55118110236220474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B1:M41"/>
  <sheetViews>
    <sheetView topLeftCell="A21" workbookViewId="0"/>
  </sheetViews>
  <sheetFormatPr defaultRowHeight="15.75" x14ac:dyDescent="0.25"/>
  <cols>
    <col min="1" max="1" width="1.5703125" style="2" customWidth="1"/>
    <col min="2" max="2" width="33.28515625" style="2" customWidth="1"/>
    <col min="3" max="3" width="50.140625" style="2" customWidth="1"/>
    <col min="4" max="4" width="10.7109375" style="2" customWidth="1"/>
    <col min="5" max="5" width="9.42578125" style="2" customWidth="1"/>
    <col min="6" max="6" width="10.85546875" style="2" customWidth="1"/>
    <col min="7" max="7" width="10.140625" style="2" customWidth="1"/>
    <col min="8" max="8" width="9.85546875" style="2" customWidth="1"/>
    <col min="9" max="9" width="11.28515625" style="2" customWidth="1"/>
    <col min="10" max="10" width="11.140625" style="2" customWidth="1"/>
    <col min="11" max="256" width="9.140625" style="2"/>
    <col min="257" max="257" width="1.5703125" style="2" customWidth="1"/>
    <col min="258" max="258" width="33.28515625" style="2" customWidth="1"/>
    <col min="259" max="259" width="50.140625" style="2" customWidth="1"/>
    <col min="260" max="260" width="10.7109375" style="2" customWidth="1"/>
    <col min="261" max="261" width="9.42578125" style="2" customWidth="1"/>
    <col min="262" max="262" width="10.85546875" style="2" customWidth="1"/>
    <col min="263" max="263" width="10.140625" style="2" customWidth="1"/>
    <col min="264" max="264" width="9.85546875" style="2" customWidth="1"/>
    <col min="265" max="265" width="11.28515625" style="2" customWidth="1"/>
    <col min="266" max="266" width="11.140625" style="2" customWidth="1"/>
    <col min="267" max="512" width="9.140625" style="2"/>
    <col min="513" max="513" width="1.5703125" style="2" customWidth="1"/>
    <col min="514" max="514" width="33.28515625" style="2" customWidth="1"/>
    <col min="515" max="515" width="50.140625" style="2" customWidth="1"/>
    <col min="516" max="516" width="10.7109375" style="2" customWidth="1"/>
    <col min="517" max="517" width="9.42578125" style="2" customWidth="1"/>
    <col min="518" max="518" width="10.85546875" style="2" customWidth="1"/>
    <col min="519" max="519" width="10.140625" style="2" customWidth="1"/>
    <col min="520" max="520" width="9.85546875" style="2" customWidth="1"/>
    <col min="521" max="521" width="11.28515625" style="2" customWidth="1"/>
    <col min="522" max="522" width="11.140625" style="2" customWidth="1"/>
    <col min="523" max="768" width="9.140625" style="2"/>
    <col min="769" max="769" width="1.5703125" style="2" customWidth="1"/>
    <col min="770" max="770" width="33.28515625" style="2" customWidth="1"/>
    <col min="771" max="771" width="50.140625" style="2" customWidth="1"/>
    <col min="772" max="772" width="10.7109375" style="2" customWidth="1"/>
    <col min="773" max="773" width="9.42578125" style="2" customWidth="1"/>
    <col min="774" max="774" width="10.85546875" style="2" customWidth="1"/>
    <col min="775" max="775" width="10.140625" style="2" customWidth="1"/>
    <col min="776" max="776" width="9.85546875" style="2" customWidth="1"/>
    <col min="777" max="777" width="11.28515625" style="2" customWidth="1"/>
    <col min="778" max="778" width="11.140625" style="2" customWidth="1"/>
    <col min="779" max="1024" width="9.140625" style="2"/>
    <col min="1025" max="1025" width="1.5703125" style="2" customWidth="1"/>
    <col min="1026" max="1026" width="33.28515625" style="2" customWidth="1"/>
    <col min="1027" max="1027" width="50.140625" style="2" customWidth="1"/>
    <col min="1028" max="1028" width="10.7109375" style="2" customWidth="1"/>
    <col min="1029" max="1029" width="9.42578125" style="2" customWidth="1"/>
    <col min="1030" max="1030" width="10.85546875" style="2" customWidth="1"/>
    <col min="1031" max="1031" width="10.140625" style="2" customWidth="1"/>
    <col min="1032" max="1032" width="9.85546875" style="2" customWidth="1"/>
    <col min="1033" max="1033" width="11.28515625" style="2" customWidth="1"/>
    <col min="1034" max="1034" width="11.140625" style="2" customWidth="1"/>
    <col min="1035" max="1280" width="9.140625" style="2"/>
    <col min="1281" max="1281" width="1.5703125" style="2" customWidth="1"/>
    <col min="1282" max="1282" width="33.28515625" style="2" customWidth="1"/>
    <col min="1283" max="1283" width="50.140625" style="2" customWidth="1"/>
    <col min="1284" max="1284" width="10.7109375" style="2" customWidth="1"/>
    <col min="1285" max="1285" width="9.42578125" style="2" customWidth="1"/>
    <col min="1286" max="1286" width="10.85546875" style="2" customWidth="1"/>
    <col min="1287" max="1287" width="10.140625" style="2" customWidth="1"/>
    <col min="1288" max="1288" width="9.85546875" style="2" customWidth="1"/>
    <col min="1289" max="1289" width="11.28515625" style="2" customWidth="1"/>
    <col min="1290" max="1290" width="11.140625" style="2" customWidth="1"/>
    <col min="1291" max="1536" width="9.140625" style="2"/>
    <col min="1537" max="1537" width="1.5703125" style="2" customWidth="1"/>
    <col min="1538" max="1538" width="33.28515625" style="2" customWidth="1"/>
    <col min="1539" max="1539" width="50.140625" style="2" customWidth="1"/>
    <col min="1540" max="1540" width="10.7109375" style="2" customWidth="1"/>
    <col min="1541" max="1541" width="9.42578125" style="2" customWidth="1"/>
    <col min="1542" max="1542" width="10.85546875" style="2" customWidth="1"/>
    <col min="1543" max="1543" width="10.140625" style="2" customWidth="1"/>
    <col min="1544" max="1544" width="9.85546875" style="2" customWidth="1"/>
    <col min="1545" max="1545" width="11.28515625" style="2" customWidth="1"/>
    <col min="1546" max="1546" width="11.140625" style="2" customWidth="1"/>
    <col min="1547" max="1792" width="9.140625" style="2"/>
    <col min="1793" max="1793" width="1.5703125" style="2" customWidth="1"/>
    <col min="1794" max="1794" width="33.28515625" style="2" customWidth="1"/>
    <col min="1795" max="1795" width="50.140625" style="2" customWidth="1"/>
    <col min="1796" max="1796" width="10.7109375" style="2" customWidth="1"/>
    <col min="1797" max="1797" width="9.42578125" style="2" customWidth="1"/>
    <col min="1798" max="1798" width="10.85546875" style="2" customWidth="1"/>
    <col min="1799" max="1799" width="10.140625" style="2" customWidth="1"/>
    <col min="1800" max="1800" width="9.85546875" style="2" customWidth="1"/>
    <col min="1801" max="1801" width="11.28515625" style="2" customWidth="1"/>
    <col min="1802" max="1802" width="11.140625" style="2" customWidth="1"/>
    <col min="1803" max="2048" width="9.140625" style="2"/>
    <col min="2049" max="2049" width="1.5703125" style="2" customWidth="1"/>
    <col min="2050" max="2050" width="33.28515625" style="2" customWidth="1"/>
    <col min="2051" max="2051" width="50.140625" style="2" customWidth="1"/>
    <col min="2052" max="2052" width="10.7109375" style="2" customWidth="1"/>
    <col min="2053" max="2053" width="9.42578125" style="2" customWidth="1"/>
    <col min="2054" max="2054" width="10.85546875" style="2" customWidth="1"/>
    <col min="2055" max="2055" width="10.140625" style="2" customWidth="1"/>
    <col min="2056" max="2056" width="9.85546875" style="2" customWidth="1"/>
    <col min="2057" max="2057" width="11.28515625" style="2" customWidth="1"/>
    <col min="2058" max="2058" width="11.140625" style="2" customWidth="1"/>
    <col min="2059" max="2304" width="9.140625" style="2"/>
    <col min="2305" max="2305" width="1.5703125" style="2" customWidth="1"/>
    <col min="2306" max="2306" width="33.28515625" style="2" customWidth="1"/>
    <col min="2307" max="2307" width="50.140625" style="2" customWidth="1"/>
    <col min="2308" max="2308" width="10.7109375" style="2" customWidth="1"/>
    <col min="2309" max="2309" width="9.42578125" style="2" customWidth="1"/>
    <col min="2310" max="2310" width="10.85546875" style="2" customWidth="1"/>
    <col min="2311" max="2311" width="10.140625" style="2" customWidth="1"/>
    <col min="2312" max="2312" width="9.85546875" style="2" customWidth="1"/>
    <col min="2313" max="2313" width="11.28515625" style="2" customWidth="1"/>
    <col min="2314" max="2314" width="11.140625" style="2" customWidth="1"/>
    <col min="2315" max="2560" width="9.140625" style="2"/>
    <col min="2561" max="2561" width="1.5703125" style="2" customWidth="1"/>
    <col min="2562" max="2562" width="33.28515625" style="2" customWidth="1"/>
    <col min="2563" max="2563" width="50.140625" style="2" customWidth="1"/>
    <col min="2564" max="2564" width="10.7109375" style="2" customWidth="1"/>
    <col min="2565" max="2565" width="9.42578125" style="2" customWidth="1"/>
    <col min="2566" max="2566" width="10.85546875" style="2" customWidth="1"/>
    <col min="2567" max="2567" width="10.140625" style="2" customWidth="1"/>
    <col min="2568" max="2568" width="9.85546875" style="2" customWidth="1"/>
    <col min="2569" max="2569" width="11.28515625" style="2" customWidth="1"/>
    <col min="2570" max="2570" width="11.140625" style="2" customWidth="1"/>
    <col min="2571" max="2816" width="9.140625" style="2"/>
    <col min="2817" max="2817" width="1.5703125" style="2" customWidth="1"/>
    <col min="2818" max="2818" width="33.28515625" style="2" customWidth="1"/>
    <col min="2819" max="2819" width="50.140625" style="2" customWidth="1"/>
    <col min="2820" max="2820" width="10.7109375" style="2" customWidth="1"/>
    <col min="2821" max="2821" width="9.42578125" style="2" customWidth="1"/>
    <col min="2822" max="2822" width="10.85546875" style="2" customWidth="1"/>
    <col min="2823" max="2823" width="10.140625" style="2" customWidth="1"/>
    <col min="2824" max="2824" width="9.85546875" style="2" customWidth="1"/>
    <col min="2825" max="2825" width="11.28515625" style="2" customWidth="1"/>
    <col min="2826" max="2826" width="11.140625" style="2" customWidth="1"/>
    <col min="2827" max="3072" width="9.140625" style="2"/>
    <col min="3073" max="3073" width="1.5703125" style="2" customWidth="1"/>
    <col min="3074" max="3074" width="33.28515625" style="2" customWidth="1"/>
    <col min="3075" max="3075" width="50.140625" style="2" customWidth="1"/>
    <col min="3076" max="3076" width="10.7109375" style="2" customWidth="1"/>
    <col min="3077" max="3077" width="9.42578125" style="2" customWidth="1"/>
    <col min="3078" max="3078" width="10.85546875" style="2" customWidth="1"/>
    <col min="3079" max="3079" width="10.140625" style="2" customWidth="1"/>
    <col min="3080" max="3080" width="9.85546875" style="2" customWidth="1"/>
    <col min="3081" max="3081" width="11.28515625" style="2" customWidth="1"/>
    <col min="3082" max="3082" width="11.140625" style="2" customWidth="1"/>
    <col min="3083" max="3328" width="9.140625" style="2"/>
    <col min="3329" max="3329" width="1.5703125" style="2" customWidth="1"/>
    <col min="3330" max="3330" width="33.28515625" style="2" customWidth="1"/>
    <col min="3331" max="3331" width="50.140625" style="2" customWidth="1"/>
    <col min="3332" max="3332" width="10.7109375" style="2" customWidth="1"/>
    <col min="3333" max="3333" width="9.42578125" style="2" customWidth="1"/>
    <col min="3334" max="3334" width="10.85546875" style="2" customWidth="1"/>
    <col min="3335" max="3335" width="10.140625" style="2" customWidth="1"/>
    <col min="3336" max="3336" width="9.85546875" style="2" customWidth="1"/>
    <col min="3337" max="3337" width="11.28515625" style="2" customWidth="1"/>
    <col min="3338" max="3338" width="11.140625" style="2" customWidth="1"/>
    <col min="3339" max="3584" width="9.140625" style="2"/>
    <col min="3585" max="3585" width="1.5703125" style="2" customWidth="1"/>
    <col min="3586" max="3586" width="33.28515625" style="2" customWidth="1"/>
    <col min="3587" max="3587" width="50.140625" style="2" customWidth="1"/>
    <col min="3588" max="3588" width="10.7109375" style="2" customWidth="1"/>
    <col min="3589" max="3589" width="9.42578125" style="2" customWidth="1"/>
    <col min="3590" max="3590" width="10.85546875" style="2" customWidth="1"/>
    <col min="3591" max="3591" width="10.140625" style="2" customWidth="1"/>
    <col min="3592" max="3592" width="9.85546875" style="2" customWidth="1"/>
    <col min="3593" max="3593" width="11.28515625" style="2" customWidth="1"/>
    <col min="3594" max="3594" width="11.140625" style="2" customWidth="1"/>
    <col min="3595" max="3840" width="9.140625" style="2"/>
    <col min="3841" max="3841" width="1.5703125" style="2" customWidth="1"/>
    <col min="3842" max="3842" width="33.28515625" style="2" customWidth="1"/>
    <col min="3843" max="3843" width="50.140625" style="2" customWidth="1"/>
    <col min="3844" max="3844" width="10.7109375" style="2" customWidth="1"/>
    <col min="3845" max="3845" width="9.42578125" style="2" customWidth="1"/>
    <col min="3846" max="3846" width="10.85546875" style="2" customWidth="1"/>
    <col min="3847" max="3847" width="10.140625" style="2" customWidth="1"/>
    <col min="3848" max="3848" width="9.85546875" style="2" customWidth="1"/>
    <col min="3849" max="3849" width="11.28515625" style="2" customWidth="1"/>
    <col min="3850" max="3850" width="11.140625" style="2" customWidth="1"/>
    <col min="3851" max="4096" width="9.140625" style="2"/>
    <col min="4097" max="4097" width="1.5703125" style="2" customWidth="1"/>
    <col min="4098" max="4098" width="33.28515625" style="2" customWidth="1"/>
    <col min="4099" max="4099" width="50.140625" style="2" customWidth="1"/>
    <col min="4100" max="4100" width="10.7109375" style="2" customWidth="1"/>
    <col min="4101" max="4101" width="9.42578125" style="2" customWidth="1"/>
    <col min="4102" max="4102" width="10.85546875" style="2" customWidth="1"/>
    <col min="4103" max="4103" width="10.140625" style="2" customWidth="1"/>
    <col min="4104" max="4104" width="9.85546875" style="2" customWidth="1"/>
    <col min="4105" max="4105" width="11.28515625" style="2" customWidth="1"/>
    <col min="4106" max="4106" width="11.140625" style="2" customWidth="1"/>
    <col min="4107" max="4352" width="9.140625" style="2"/>
    <col min="4353" max="4353" width="1.5703125" style="2" customWidth="1"/>
    <col min="4354" max="4354" width="33.28515625" style="2" customWidth="1"/>
    <col min="4355" max="4355" width="50.140625" style="2" customWidth="1"/>
    <col min="4356" max="4356" width="10.7109375" style="2" customWidth="1"/>
    <col min="4357" max="4357" width="9.42578125" style="2" customWidth="1"/>
    <col min="4358" max="4358" width="10.85546875" style="2" customWidth="1"/>
    <col min="4359" max="4359" width="10.140625" style="2" customWidth="1"/>
    <col min="4360" max="4360" width="9.85546875" style="2" customWidth="1"/>
    <col min="4361" max="4361" width="11.28515625" style="2" customWidth="1"/>
    <col min="4362" max="4362" width="11.140625" style="2" customWidth="1"/>
    <col min="4363" max="4608" width="9.140625" style="2"/>
    <col min="4609" max="4609" width="1.5703125" style="2" customWidth="1"/>
    <col min="4610" max="4610" width="33.28515625" style="2" customWidth="1"/>
    <col min="4611" max="4611" width="50.140625" style="2" customWidth="1"/>
    <col min="4612" max="4612" width="10.7109375" style="2" customWidth="1"/>
    <col min="4613" max="4613" width="9.42578125" style="2" customWidth="1"/>
    <col min="4614" max="4614" width="10.85546875" style="2" customWidth="1"/>
    <col min="4615" max="4615" width="10.140625" style="2" customWidth="1"/>
    <col min="4616" max="4616" width="9.85546875" style="2" customWidth="1"/>
    <col min="4617" max="4617" width="11.28515625" style="2" customWidth="1"/>
    <col min="4618" max="4618" width="11.140625" style="2" customWidth="1"/>
    <col min="4619" max="4864" width="9.140625" style="2"/>
    <col min="4865" max="4865" width="1.5703125" style="2" customWidth="1"/>
    <col min="4866" max="4866" width="33.28515625" style="2" customWidth="1"/>
    <col min="4867" max="4867" width="50.140625" style="2" customWidth="1"/>
    <col min="4868" max="4868" width="10.7109375" style="2" customWidth="1"/>
    <col min="4869" max="4869" width="9.42578125" style="2" customWidth="1"/>
    <col min="4870" max="4870" width="10.85546875" style="2" customWidth="1"/>
    <col min="4871" max="4871" width="10.140625" style="2" customWidth="1"/>
    <col min="4872" max="4872" width="9.85546875" style="2" customWidth="1"/>
    <col min="4873" max="4873" width="11.28515625" style="2" customWidth="1"/>
    <col min="4874" max="4874" width="11.140625" style="2" customWidth="1"/>
    <col min="4875" max="5120" width="9.140625" style="2"/>
    <col min="5121" max="5121" width="1.5703125" style="2" customWidth="1"/>
    <col min="5122" max="5122" width="33.28515625" style="2" customWidth="1"/>
    <col min="5123" max="5123" width="50.140625" style="2" customWidth="1"/>
    <col min="5124" max="5124" width="10.7109375" style="2" customWidth="1"/>
    <col min="5125" max="5125" width="9.42578125" style="2" customWidth="1"/>
    <col min="5126" max="5126" width="10.85546875" style="2" customWidth="1"/>
    <col min="5127" max="5127" width="10.140625" style="2" customWidth="1"/>
    <col min="5128" max="5128" width="9.85546875" style="2" customWidth="1"/>
    <col min="5129" max="5129" width="11.28515625" style="2" customWidth="1"/>
    <col min="5130" max="5130" width="11.140625" style="2" customWidth="1"/>
    <col min="5131" max="5376" width="9.140625" style="2"/>
    <col min="5377" max="5377" width="1.5703125" style="2" customWidth="1"/>
    <col min="5378" max="5378" width="33.28515625" style="2" customWidth="1"/>
    <col min="5379" max="5379" width="50.140625" style="2" customWidth="1"/>
    <col min="5380" max="5380" width="10.7109375" style="2" customWidth="1"/>
    <col min="5381" max="5381" width="9.42578125" style="2" customWidth="1"/>
    <col min="5382" max="5382" width="10.85546875" style="2" customWidth="1"/>
    <col min="5383" max="5383" width="10.140625" style="2" customWidth="1"/>
    <col min="5384" max="5384" width="9.85546875" style="2" customWidth="1"/>
    <col min="5385" max="5385" width="11.28515625" style="2" customWidth="1"/>
    <col min="5386" max="5386" width="11.140625" style="2" customWidth="1"/>
    <col min="5387" max="5632" width="9.140625" style="2"/>
    <col min="5633" max="5633" width="1.5703125" style="2" customWidth="1"/>
    <col min="5634" max="5634" width="33.28515625" style="2" customWidth="1"/>
    <col min="5635" max="5635" width="50.140625" style="2" customWidth="1"/>
    <col min="5636" max="5636" width="10.7109375" style="2" customWidth="1"/>
    <col min="5637" max="5637" width="9.42578125" style="2" customWidth="1"/>
    <col min="5638" max="5638" width="10.85546875" style="2" customWidth="1"/>
    <col min="5639" max="5639" width="10.140625" style="2" customWidth="1"/>
    <col min="5640" max="5640" width="9.85546875" style="2" customWidth="1"/>
    <col min="5641" max="5641" width="11.28515625" style="2" customWidth="1"/>
    <col min="5642" max="5642" width="11.140625" style="2" customWidth="1"/>
    <col min="5643" max="5888" width="9.140625" style="2"/>
    <col min="5889" max="5889" width="1.5703125" style="2" customWidth="1"/>
    <col min="5890" max="5890" width="33.28515625" style="2" customWidth="1"/>
    <col min="5891" max="5891" width="50.140625" style="2" customWidth="1"/>
    <col min="5892" max="5892" width="10.7109375" style="2" customWidth="1"/>
    <col min="5893" max="5893" width="9.42578125" style="2" customWidth="1"/>
    <col min="5894" max="5894" width="10.85546875" style="2" customWidth="1"/>
    <col min="5895" max="5895" width="10.140625" style="2" customWidth="1"/>
    <col min="5896" max="5896" width="9.85546875" style="2" customWidth="1"/>
    <col min="5897" max="5897" width="11.28515625" style="2" customWidth="1"/>
    <col min="5898" max="5898" width="11.140625" style="2" customWidth="1"/>
    <col min="5899" max="6144" width="9.140625" style="2"/>
    <col min="6145" max="6145" width="1.5703125" style="2" customWidth="1"/>
    <col min="6146" max="6146" width="33.28515625" style="2" customWidth="1"/>
    <col min="6147" max="6147" width="50.140625" style="2" customWidth="1"/>
    <col min="6148" max="6148" width="10.7109375" style="2" customWidth="1"/>
    <col min="6149" max="6149" width="9.42578125" style="2" customWidth="1"/>
    <col min="6150" max="6150" width="10.85546875" style="2" customWidth="1"/>
    <col min="6151" max="6151" width="10.140625" style="2" customWidth="1"/>
    <col min="6152" max="6152" width="9.85546875" style="2" customWidth="1"/>
    <col min="6153" max="6153" width="11.28515625" style="2" customWidth="1"/>
    <col min="6154" max="6154" width="11.140625" style="2" customWidth="1"/>
    <col min="6155" max="6400" width="9.140625" style="2"/>
    <col min="6401" max="6401" width="1.5703125" style="2" customWidth="1"/>
    <col min="6402" max="6402" width="33.28515625" style="2" customWidth="1"/>
    <col min="6403" max="6403" width="50.140625" style="2" customWidth="1"/>
    <col min="6404" max="6404" width="10.7109375" style="2" customWidth="1"/>
    <col min="6405" max="6405" width="9.42578125" style="2" customWidth="1"/>
    <col min="6406" max="6406" width="10.85546875" style="2" customWidth="1"/>
    <col min="6407" max="6407" width="10.140625" style="2" customWidth="1"/>
    <col min="6408" max="6408" width="9.85546875" style="2" customWidth="1"/>
    <col min="6409" max="6409" width="11.28515625" style="2" customWidth="1"/>
    <col min="6410" max="6410" width="11.140625" style="2" customWidth="1"/>
    <col min="6411" max="6656" width="9.140625" style="2"/>
    <col min="6657" max="6657" width="1.5703125" style="2" customWidth="1"/>
    <col min="6658" max="6658" width="33.28515625" style="2" customWidth="1"/>
    <col min="6659" max="6659" width="50.140625" style="2" customWidth="1"/>
    <col min="6660" max="6660" width="10.7109375" style="2" customWidth="1"/>
    <col min="6661" max="6661" width="9.42578125" style="2" customWidth="1"/>
    <col min="6662" max="6662" width="10.85546875" style="2" customWidth="1"/>
    <col min="6663" max="6663" width="10.140625" style="2" customWidth="1"/>
    <col min="6664" max="6664" width="9.85546875" style="2" customWidth="1"/>
    <col min="6665" max="6665" width="11.28515625" style="2" customWidth="1"/>
    <col min="6666" max="6666" width="11.140625" style="2" customWidth="1"/>
    <col min="6667" max="6912" width="9.140625" style="2"/>
    <col min="6913" max="6913" width="1.5703125" style="2" customWidth="1"/>
    <col min="6914" max="6914" width="33.28515625" style="2" customWidth="1"/>
    <col min="6915" max="6915" width="50.140625" style="2" customWidth="1"/>
    <col min="6916" max="6916" width="10.7109375" style="2" customWidth="1"/>
    <col min="6917" max="6917" width="9.42578125" style="2" customWidth="1"/>
    <col min="6918" max="6918" width="10.85546875" style="2" customWidth="1"/>
    <col min="6919" max="6919" width="10.140625" style="2" customWidth="1"/>
    <col min="6920" max="6920" width="9.85546875" style="2" customWidth="1"/>
    <col min="6921" max="6921" width="11.28515625" style="2" customWidth="1"/>
    <col min="6922" max="6922" width="11.140625" style="2" customWidth="1"/>
    <col min="6923" max="7168" width="9.140625" style="2"/>
    <col min="7169" max="7169" width="1.5703125" style="2" customWidth="1"/>
    <col min="7170" max="7170" width="33.28515625" style="2" customWidth="1"/>
    <col min="7171" max="7171" width="50.140625" style="2" customWidth="1"/>
    <col min="7172" max="7172" width="10.7109375" style="2" customWidth="1"/>
    <col min="7173" max="7173" width="9.42578125" style="2" customWidth="1"/>
    <col min="7174" max="7174" width="10.85546875" style="2" customWidth="1"/>
    <col min="7175" max="7175" width="10.140625" style="2" customWidth="1"/>
    <col min="7176" max="7176" width="9.85546875" style="2" customWidth="1"/>
    <col min="7177" max="7177" width="11.28515625" style="2" customWidth="1"/>
    <col min="7178" max="7178" width="11.140625" style="2" customWidth="1"/>
    <col min="7179" max="7424" width="9.140625" style="2"/>
    <col min="7425" max="7425" width="1.5703125" style="2" customWidth="1"/>
    <col min="7426" max="7426" width="33.28515625" style="2" customWidth="1"/>
    <col min="7427" max="7427" width="50.140625" style="2" customWidth="1"/>
    <col min="7428" max="7428" width="10.7109375" style="2" customWidth="1"/>
    <col min="7429" max="7429" width="9.42578125" style="2" customWidth="1"/>
    <col min="7430" max="7430" width="10.85546875" style="2" customWidth="1"/>
    <col min="7431" max="7431" width="10.140625" style="2" customWidth="1"/>
    <col min="7432" max="7432" width="9.85546875" style="2" customWidth="1"/>
    <col min="7433" max="7433" width="11.28515625" style="2" customWidth="1"/>
    <col min="7434" max="7434" width="11.140625" style="2" customWidth="1"/>
    <col min="7435" max="7680" width="9.140625" style="2"/>
    <col min="7681" max="7681" width="1.5703125" style="2" customWidth="1"/>
    <col min="7682" max="7682" width="33.28515625" style="2" customWidth="1"/>
    <col min="7683" max="7683" width="50.140625" style="2" customWidth="1"/>
    <col min="7684" max="7684" width="10.7109375" style="2" customWidth="1"/>
    <col min="7685" max="7685" width="9.42578125" style="2" customWidth="1"/>
    <col min="7686" max="7686" width="10.85546875" style="2" customWidth="1"/>
    <col min="7687" max="7687" width="10.140625" style="2" customWidth="1"/>
    <col min="7688" max="7688" width="9.85546875" style="2" customWidth="1"/>
    <col min="7689" max="7689" width="11.28515625" style="2" customWidth="1"/>
    <col min="7690" max="7690" width="11.140625" style="2" customWidth="1"/>
    <col min="7691" max="7936" width="9.140625" style="2"/>
    <col min="7937" max="7937" width="1.5703125" style="2" customWidth="1"/>
    <col min="7938" max="7938" width="33.28515625" style="2" customWidth="1"/>
    <col min="7939" max="7939" width="50.140625" style="2" customWidth="1"/>
    <col min="7940" max="7940" width="10.7109375" style="2" customWidth="1"/>
    <col min="7941" max="7941" width="9.42578125" style="2" customWidth="1"/>
    <col min="7942" max="7942" width="10.85546875" style="2" customWidth="1"/>
    <col min="7943" max="7943" width="10.140625" style="2" customWidth="1"/>
    <col min="7944" max="7944" width="9.85546875" style="2" customWidth="1"/>
    <col min="7945" max="7945" width="11.28515625" style="2" customWidth="1"/>
    <col min="7946" max="7946" width="11.140625" style="2" customWidth="1"/>
    <col min="7947" max="8192" width="9.140625" style="2"/>
    <col min="8193" max="8193" width="1.5703125" style="2" customWidth="1"/>
    <col min="8194" max="8194" width="33.28515625" style="2" customWidth="1"/>
    <col min="8195" max="8195" width="50.140625" style="2" customWidth="1"/>
    <col min="8196" max="8196" width="10.7109375" style="2" customWidth="1"/>
    <col min="8197" max="8197" width="9.42578125" style="2" customWidth="1"/>
    <col min="8198" max="8198" width="10.85546875" style="2" customWidth="1"/>
    <col min="8199" max="8199" width="10.140625" style="2" customWidth="1"/>
    <col min="8200" max="8200" width="9.85546875" style="2" customWidth="1"/>
    <col min="8201" max="8201" width="11.28515625" style="2" customWidth="1"/>
    <col min="8202" max="8202" width="11.140625" style="2" customWidth="1"/>
    <col min="8203" max="8448" width="9.140625" style="2"/>
    <col min="8449" max="8449" width="1.5703125" style="2" customWidth="1"/>
    <col min="8450" max="8450" width="33.28515625" style="2" customWidth="1"/>
    <col min="8451" max="8451" width="50.140625" style="2" customWidth="1"/>
    <col min="8452" max="8452" width="10.7109375" style="2" customWidth="1"/>
    <col min="8453" max="8453" width="9.42578125" style="2" customWidth="1"/>
    <col min="8454" max="8454" width="10.85546875" style="2" customWidth="1"/>
    <col min="8455" max="8455" width="10.140625" style="2" customWidth="1"/>
    <col min="8456" max="8456" width="9.85546875" style="2" customWidth="1"/>
    <col min="8457" max="8457" width="11.28515625" style="2" customWidth="1"/>
    <col min="8458" max="8458" width="11.140625" style="2" customWidth="1"/>
    <col min="8459" max="8704" width="9.140625" style="2"/>
    <col min="8705" max="8705" width="1.5703125" style="2" customWidth="1"/>
    <col min="8706" max="8706" width="33.28515625" style="2" customWidth="1"/>
    <col min="8707" max="8707" width="50.140625" style="2" customWidth="1"/>
    <col min="8708" max="8708" width="10.7109375" style="2" customWidth="1"/>
    <col min="8709" max="8709" width="9.42578125" style="2" customWidth="1"/>
    <col min="8710" max="8710" width="10.85546875" style="2" customWidth="1"/>
    <col min="8711" max="8711" width="10.140625" style="2" customWidth="1"/>
    <col min="8712" max="8712" width="9.85546875" style="2" customWidth="1"/>
    <col min="8713" max="8713" width="11.28515625" style="2" customWidth="1"/>
    <col min="8714" max="8714" width="11.140625" style="2" customWidth="1"/>
    <col min="8715" max="8960" width="9.140625" style="2"/>
    <col min="8961" max="8961" width="1.5703125" style="2" customWidth="1"/>
    <col min="8962" max="8962" width="33.28515625" style="2" customWidth="1"/>
    <col min="8963" max="8963" width="50.140625" style="2" customWidth="1"/>
    <col min="8964" max="8964" width="10.7109375" style="2" customWidth="1"/>
    <col min="8965" max="8965" width="9.42578125" style="2" customWidth="1"/>
    <col min="8966" max="8966" width="10.85546875" style="2" customWidth="1"/>
    <col min="8967" max="8967" width="10.140625" style="2" customWidth="1"/>
    <col min="8968" max="8968" width="9.85546875" style="2" customWidth="1"/>
    <col min="8969" max="8969" width="11.28515625" style="2" customWidth="1"/>
    <col min="8970" max="8970" width="11.140625" style="2" customWidth="1"/>
    <col min="8971" max="9216" width="9.140625" style="2"/>
    <col min="9217" max="9217" width="1.5703125" style="2" customWidth="1"/>
    <col min="9218" max="9218" width="33.28515625" style="2" customWidth="1"/>
    <col min="9219" max="9219" width="50.140625" style="2" customWidth="1"/>
    <col min="9220" max="9220" width="10.7109375" style="2" customWidth="1"/>
    <col min="9221" max="9221" width="9.42578125" style="2" customWidth="1"/>
    <col min="9222" max="9222" width="10.85546875" style="2" customWidth="1"/>
    <col min="9223" max="9223" width="10.140625" style="2" customWidth="1"/>
    <col min="9224" max="9224" width="9.85546875" style="2" customWidth="1"/>
    <col min="9225" max="9225" width="11.28515625" style="2" customWidth="1"/>
    <col min="9226" max="9226" width="11.140625" style="2" customWidth="1"/>
    <col min="9227" max="9472" width="9.140625" style="2"/>
    <col min="9473" max="9473" width="1.5703125" style="2" customWidth="1"/>
    <col min="9474" max="9474" width="33.28515625" style="2" customWidth="1"/>
    <col min="9475" max="9475" width="50.140625" style="2" customWidth="1"/>
    <col min="9476" max="9476" width="10.7109375" style="2" customWidth="1"/>
    <col min="9477" max="9477" width="9.42578125" style="2" customWidth="1"/>
    <col min="9478" max="9478" width="10.85546875" style="2" customWidth="1"/>
    <col min="9479" max="9479" width="10.140625" style="2" customWidth="1"/>
    <col min="9480" max="9480" width="9.85546875" style="2" customWidth="1"/>
    <col min="9481" max="9481" width="11.28515625" style="2" customWidth="1"/>
    <col min="9482" max="9482" width="11.140625" style="2" customWidth="1"/>
    <col min="9483" max="9728" width="9.140625" style="2"/>
    <col min="9729" max="9729" width="1.5703125" style="2" customWidth="1"/>
    <col min="9730" max="9730" width="33.28515625" style="2" customWidth="1"/>
    <col min="9731" max="9731" width="50.140625" style="2" customWidth="1"/>
    <col min="9732" max="9732" width="10.7109375" style="2" customWidth="1"/>
    <col min="9733" max="9733" width="9.42578125" style="2" customWidth="1"/>
    <col min="9734" max="9734" width="10.85546875" style="2" customWidth="1"/>
    <col min="9735" max="9735" width="10.140625" style="2" customWidth="1"/>
    <col min="9736" max="9736" width="9.85546875" style="2" customWidth="1"/>
    <col min="9737" max="9737" width="11.28515625" style="2" customWidth="1"/>
    <col min="9738" max="9738" width="11.140625" style="2" customWidth="1"/>
    <col min="9739" max="9984" width="9.140625" style="2"/>
    <col min="9985" max="9985" width="1.5703125" style="2" customWidth="1"/>
    <col min="9986" max="9986" width="33.28515625" style="2" customWidth="1"/>
    <col min="9987" max="9987" width="50.140625" style="2" customWidth="1"/>
    <col min="9988" max="9988" width="10.7109375" style="2" customWidth="1"/>
    <col min="9989" max="9989" width="9.42578125" style="2" customWidth="1"/>
    <col min="9990" max="9990" width="10.85546875" style="2" customWidth="1"/>
    <col min="9991" max="9991" width="10.140625" style="2" customWidth="1"/>
    <col min="9992" max="9992" width="9.85546875" style="2" customWidth="1"/>
    <col min="9993" max="9993" width="11.28515625" style="2" customWidth="1"/>
    <col min="9994" max="9994" width="11.140625" style="2" customWidth="1"/>
    <col min="9995" max="10240" width="9.140625" style="2"/>
    <col min="10241" max="10241" width="1.5703125" style="2" customWidth="1"/>
    <col min="10242" max="10242" width="33.28515625" style="2" customWidth="1"/>
    <col min="10243" max="10243" width="50.140625" style="2" customWidth="1"/>
    <col min="10244" max="10244" width="10.7109375" style="2" customWidth="1"/>
    <col min="10245" max="10245" width="9.42578125" style="2" customWidth="1"/>
    <col min="10246" max="10246" width="10.85546875" style="2" customWidth="1"/>
    <col min="10247" max="10247" width="10.140625" style="2" customWidth="1"/>
    <col min="10248" max="10248" width="9.85546875" style="2" customWidth="1"/>
    <col min="10249" max="10249" width="11.28515625" style="2" customWidth="1"/>
    <col min="10250" max="10250" width="11.140625" style="2" customWidth="1"/>
    <col min="10251" max="10496" width="9.140625" style="2"/>
    <col min="10497" max="10497" width="1.5703125" style="2" customWidth="1"/>
    <col min="10498" max="10498" width="33.28515625" style="2" customWidth="1"/>
    <col min="10499" max="10499" width="50.140625" style="2" customWidth="1"/>
    <col min="10500" max="10500" width="10.7109375" style="2" customWidth="1"/>
    <col min="10501" max="10501" width="9.42578125" style="2" customWidth="1"/>
    <col min="10502" max="10502" width="10.85546875" style="2" customWidth="1"/>
    <col min="10503" max="10503" width="10.140625" style="2" customWidth="1"/>
    <col min="10504" max="10504" width="9.85546875" style="2" customWidth="1"/>
    <col min="10505" max="10505" width="11.28515625" style="2" customWidth="1"/>
    <col min="10506" max="10506" width="11.140625" style="2" customWidth="1"/>
    <col min="10507" max="10752" width="9.140625" style="2"/>
    <col min="10753" max="10753" width="1.5703125" style="2" customWidth="1"/>
    <col min="10754" max="10754" width="33.28515625" style="2" customWidth="1"/>
    <col min="10755" max="10755" width="50.140625" style="2" customWidth="1"/>
    <col min="10756" max="10756" width="10.7109375" style="2" customWidth="1"/>
    <col min="10757" max="10757" width="9.42578125" style="2" customWidth="1"/>
    <col min="10758" max="10758" width="10.85546875" style="2" customWidth="1"/>
    <col min="10759" max="10759" width="10.140625" style="2" customWidth="1"/>
    <col min="10760" max="10760" width="9.85546875" style="2" customWidth="1"/>
    <col min="10761" max="10761" width="11.28515625" style="2" customWidth="1"/>
    <col min="10762" max="10762" width="11.140625" style="2" customWidth="1"/>
    <col min="10763" max="11008" width="9.140625" style="2"/>
    <col min="11009" max="11009" width="1.5703125" style="2" customWidth="1"/>
    <col min="11010" max="11010" width="33.28515625" style="2" customWidth="1"/>
    <col min="11011" max="11011" width="50.140625" style="2" customWidth="1"/>
    <col min="11012" max="11012" width="10.7109375" style="2" customWidth="1"/>
    <col min="11013" max="11013" width="9.42578125" style="2" customWidth="1"/>
    <col min="11014" max="11014" width="10.85546875" style="2" customWidth="1"/>
    <col min="11015" max="11015" width="10.140625" style="2" customWidth="1"/>
    <col min="11016" max="11016" width="9.85546875" style="2" customWidth="1"/>
    <col min="11017" max="11017" width="11.28515625" style="2" customWidth="1"/>
    <col min="11018" max="11018" width="11.140625" style="2" customWidth="1"/>
    <col min="11019" max="11264" width="9.140625" style="2"/>
    <col min="11265" max="11265" width="1.5703125" style="2" customWidth="1"/>
    <col min="11266" max="11266" width="33.28515625" style="2" customWidth="1"/>
    <col min="11267" max="11267" width="50.140625" style="2" customWidth="1"/>
    <col min="11268" max="11268" width="10.7109375" style="2" customWidth="1"/>
    <col min="11269" max="11269" width="9.42578125" style="2" customWidth="1"/>
    <col min="11270" max="11270" width="10.85546875" style="2" customWidth="1"/>
    <col min="11271" max="11271" width="10.140625" style="2" customWidth="1"/>
    <col min="11272" max="11272" width="9.85546875" style="2" customWidth="1"/>
    <col min="11273" max="11273" width="11.28515625" style="2" customWidth="1"/>
    <col min="11274" max="11274" width="11.140625" style="2" customWidth="1"/>
    <col min="11275" max="11520" width="9.140625" style="2"/>
    <col min="11521" max="11521" width="1.5703125" style="2" customWidth="1"/>
    <col min="11522" max="11522" width="33.28515625" style="2" customWidth="1"/>
    <col min="11523" max="11523" width="50.140625" style="2" customWidth="1"/>
    <col min="11524" max="11524" width="10.7109375" style="2" customWidth="1"/>
    <col min="11525" max="11525" width="9.42578125" style="2" customWidth="1"/>
    <col min="11526" max="11526" width="10.85546875" style="2" customWidth="1"/>
    <col min="11527" max="11527" width="10.140625" style="2" customWidth="1"/>
    <col min="11528" max="11528" width="9.85546875" style="2" customWidth="1"/>
    <col min="11529" max="11529" width="11.28515625" style="2" customWidth="1"/>
    <col min="11530" max="11530" width="11.140625" style="2" customWidth="1"/>
    <col min="11531" max="11776" width="9.140625" style="2"/>
    <col min="11777" max="11777" width="1.5703125" style="2" customWidth="1"/>
    <col min="11778" max="11778" width="33.28515625" style="2" customWidth="1"/>
    <col min="11779" max="11779" width="50.140625" style="2" customWidth="1"/>
    <col min="11780" max="11780" width="10.7109375" style="2" customWidth="1"/>
    <col min="11781" max="11781" width="9.42578125" style="2" customWidth="1"/>
    <col min="11782" max="11782" width="10.85546875" style="2" customWidth="1"/>
    <col min="11783" max="11783" width="10.140625" style="2" customWidth="1"/>
    <col min="11784" max="11784" width="9.85546875" style="2" customWidth="1"/>
    <col min="11785" max="11785" width="11.28515625" style="2" customWidth="1"/>
    <col min="11786" max="11786" width="11.140625" style="2" customWidth="1"/>
    <col min="11787" max="12032" width="9.140625" style="2"/>
    <col min="12033" max="12033" width="1.5703125" style="2" customWidth="1"/>
    <col min="12034" max="12034" width="33.28515625" style="2" customWidth="1"/>
    <col min="12035" max="12035" width="50.140625" style="2" customWidth="1"/>
    <col min="12036" max="12036" width="10.7109375" style="2" customWidth="1"/>
    <col min="12037" max="12037" width="9.42578125" style="2" customWidth="1"/>
    <col min="12038" max="12038" width="10.85546875" style="2" customWidth="1"/>
    <col min="12039" max="12039" width="10.140625" style="2" customWidth="1"/>
    <col min="12040" max="12040" width="9.85546875" style="2" customWidth="1"/>
    <col min="12041" max="12041" width="11.28515625" style="2" customWidth="1"/>
    <col min="12042" max="12042" width="11.140625" style="2" customWidth="1"/>
    <col min="12043" max="12288" width="9.140625" style="2"/>
    <col min="12289" max="12289" width="1.5703125" style="2" customWidth="1"/>
    <col min="12290" max="12290" width="33.28515625" style="2" customWidth="1"/>
    <col min="12291" max="12291" width="50.140625" style="2" customWidth="1"/>
    <col min="12292" max="12292" width="10.7109375" style="2" customWidth="1"/>
    <col min="12293" max="12293" width="9.42578125" style="2" customWidth="1"/>
    <col min="12294" max="12294" width="10.85546875" style="2" customWidth="1"/>
    <col min="12295" max="12295" width="10.140625" style="2" customWidth="1"/>
    <col min="12296" max="12296" width="9.85546875" style="2" customWidth="1"/>
    <col min="12297" max="12297" width="11.28515625" style="2" customWidth="1"/>
    <col min="12298" max="12298" width="11.140625" style="2" customWidth="1"/>
    <col min="12299" max="12544" width="9.140625" style="2"/>
    <col min="12545" max="12545" width="1.5703125" style="2" customWidth="1"/>
    <col min="12546" max="12546" width="33.28515625" style="2" customWidth="1"/>
    <col min="12547" max="12547" width="50.140625" style="2" customWidth="1"/>
    <col min="12548" max="12548" width="10.7109375" style="2" customWidth="1"/>
    <col min="12549" max="12549" width="9.42578125" style="2" customWidth="1"/>
    <col min="12550" max="12550" width="10.85546875" style="2" customWidth="1"/>
    <col min="12551" max="12551" width="10.140625" style="2" customWidth="1"/>
    <col min="12552" max="12552" width="9.85546875" style="2" customWidth="1"/>
    <col min="12553" max="12553" width="11.28515625" style="2" customWidth="1"/>
    <col min="12554" max="12554" width="11.140625" style="2" customWidth="1"/>
    <col min="12555" max="12800" width="9.140625" style="2"/>
    <col min="12801" max="12801" width="1.5703125" style="2" customWidth="1"/>
    <col min="12802" max="12802" width="33.28515625" style="2" customWidth="1"/>
    <col min="12803" max="12803" width="50.140625" style="2" customWidth="1"/>
    <col min="12804" max="12804" width="10.7109375" style="2" customWidth="1"/>
    <col min="12805" max="12805" width="9.42578125" style="2" customWidth="1"/>
    <col min="12806" max="12806" width="10.85546875" style="2" customWidth="1"/>
    <col min="12807" max="12807" width="10.140625" style="2" customWidth="1"/>
    <col min="12808" max="12808" width="9.85546875" style="2" customWidth="1"/>
    <col min="12809" max="12809" width="11.28515625" style="2" customWidth="1"/>
    <col min="12810" max="12810" width="11.140625" style="2" customWidth="1"/>
    <col min="12811" max="13056" width="9.140625" style="2"/>
    <col min="13057" max="13057" width="1.5703125" style="2" customWidth="1"/>
    <col min="13058" max="13058" width="33.28515625" style="2" customWidth="1"/>
    <col min="13059" max="13059" width="50.140625" style="2" customWidth="1"/>
    <col min="13060" max="13060" width="10.7109375" style="2" customWidth="1"/>
    <col min="13061" max="13061" width="9.42578125" style="2" customWidth="1"/>
    <col min="13062" max="13062" width="10.85546875" style="2" customWidth="1"/>
    <col min="13063" max="13063" width="10.140625" style="2" customWidth="1"/>
    <col min="13064" max="13064" width="9.85546875" style="2" customWidth="1"/>
    <col min="13065" max="13065" width="11.28515625" style="2" customWidth="1"/>
    <col min="13066" max="13066" width="11.140625" style="2" customWidth="1"/>
    <col min="13067" max="13312" width="9.140625" style="2"/>
    <col min="13313" max="13313" width="1.5703125" style="2" customWidth="1"/>
    <col min="13314" max="13314" width="33.28515625" style="2" customWidth="1"/>
    <col min="13315" max="13315" width="50.140625" style="2" customWidth="1"/>
    <col min="13316" max="13316" width="10.7109375" style="2" customWidth="1"/>
    <col min="13317" max="13317" width="9.42578125" style="2" customWidth="1"/>
    <col min="13318" max="13318" width="10.85546875" style="2" customWidth="1"/>
    <col min="13319" max="13319" width="10.140625" style="2" customWidth="1"/>
    <col min="13320" max="13320" width="9.85546875" style="2" customWidth="1"/>
    <col min="13321" max="13321" width="11.28515625" style="2" customWidth="1"/>
    <col min="13322" max="13322" width="11.140625" style="2" customWidth="1"/>
    <col min="13323" max="13568" width="9.140625" style="2"/>
    <col min="13569" max="13569" width="1.5703125" style="2" customWidth="1"/>
    <col min="13570" max="13570" width="33.28515625" style="2" customWidth="1"/>
    <col min="13571" max="13571" width="50.140625" style="2" customWidth="1"/>
    <col min="13572" max="13572" width="10.7109375" style="2" customWidth="1"/>
    <col min="13573" max="13573" width="9.42578125" style="2" customWidth="1"/>
    <col min="13574" max="13574" width="10.85546875" style="2" customWidth="1"/>
    <col min="13575" max="13575" width="10.140625" style="2" customWidth="1"/>
    <col min="13576" max="13576" width="9.85546875" style="2" customWidth="1"/>
    <col min="13577" max="13577" width="11.28515625" style="2" customWidth="1"/>
    <col min="13578" max="13578" width="11.140625" style="2" customWidth="1"/>
    <col min="13579" max="13824" width="9.140625" style="2"/>
    <col min="13825" max="13825" width="1.5703125" style="2" customWidth="1"/>
    <col min="13826" max="13826" width="33.28515625" style="2" customWidth="1"/>
    <col min="13827" max="13827" width="50.140625" style="2" customWidth="1"/>
    <col min="13828" max="13828" width="10.7109375" style="2" customWidth="1"/>
    <col min="13829" max="13829" width="9.42578125" style="2" customWidth="1"/>
    <col min="13830" max="13830" width="10.85546875" style="2" customWidth="1"/>
    <col min="13831" max="13831" width="10.140625" style="2" customWidth="1"/>
    <col min="13832" max="13832" width="9.85546875" style="2" customWidth="1"/>
    <col min="13833" max="13833" width="11.28515625" style="2" customWidth="1"/>
    <col min="13834" max="13834" width="11.140625" style="2" customWidth="1"/>
    <col min="13835" max="14080" width="9.140625" style="2"/>
    <col min="14081" max="14081" width="1.5703125" style="2" customWidth="1"/>
    <col min="14082" max="14082" width="33.28515625" style="2" customWidth="1"/>
    <col min="14083" max="14083" width="50.140625" style="2" customWidth="1"/>
    <col min="14084" max="14084" width="10.7109375" style="2" customWidth="1"/>
    <col min="14085" max="14085" width="9.42578125" style="2" customWidth="1"/>
    <col min="14086" max="14086" width="10.85546875" style="2" customWidth="1"/>
    <col min="14087" max="14087" width="10.140625" style="2" customWidth="1"/>
    <col min="14088" max="14088" width="9.85546875" style="2" customWidth="1"/>
    <col min="14089" max="14089" width="11.28515625" style="2" customWidth="1"/>
    <col min="14090" max="14090" width="11.140625" style="2" customWidth="1"/>
    <col min="14091" max="14336" width="9.140625" style="2"/>
    <col min="14337" max="14337" width="1.5703125" style="2" customWidth="1"/>
    <col min="14338" max="14338" width="33.28515625" style="2" customWidth="1"/>
    <col min="14339" max="14339" width="50.140625" style="2" customWidth="1"/>
    <col min="14340" max="14340" width="10.7109375" style="2" customWidth="1"/>
    <col min="14341" max="14341" width="9.42578125" style="2" customWidth="1"/>
    <col min="14342" max="14342" width="10.85546875" style="2" customWidth="1"/>
    <col min="14343" max="14343" width="10.140625" style="2" customWidth="1"/>
    <col min="14344" max="14344" width="9.85546875" style="2" customWidth="1"/>
    <col min="14345" max="14345" width="11.28515625" style="2" customWidth="1"/>
    <col min="14346" max="14346" width="11.140625" style="2" customWidth="1"/>
    <col min="14347" max="14592" width="9.140625" style="2"/>
    <col min="14593" max="14593" width="1.5703125" style="2" customWidth="1"/>
    <col min="14594" max="14594" width="33.28515625" style="2" customWidth="1"/>
    <col min="14595" max="14595" width="50.140625" style="2" customWidth="1"/>
    <col min="14596" max="14596" width="10.7109375" style="2" customWidth="1"/>
    <col min="14597" max="14597" width="9.42578125" style="2" customWidth="1"/>
    <col min="14598" max="14598" width="10.85546875" style="2" customWidth="1"/>
    <col min="14599" max="14599" width="10.140625" style="2" customWidth="1"/>
    <col min="14600" max="14600" width="9.85546875" style="2" customWidth="1"/>
    <col min="14601" max="14601" width="11.28515625" style="2" customWidth="1"/>
    <col min="14602" max="14602" width="11.140625" style="2" customWidth="1"/>
    <col min="14603" max="14848" width="9.140625" style="2"/>
    <col min="14849" max="14849" width="1.5703125" style="2" customWidth="1"/>
    <col min="14850" max="14850" width="33.28515625" style="2" customWidth="1"/>
    <col min="14851" max="14851" width="50.140625" style="2" customWidth="1"/>
    <col min="14852" max="14852" width="10.7109375" style="2" customWidth="1"/>
    <col min="14853" max="14853" width="9.42578125" style="2" customWidth="1"/>
    <col min="14854" max="14854" width="10.85546875" style="2" customWidth="1"/>
    <col min="14855" max="14855" width="10.140625" style="2" customWidth="1"/>
    <col min="14856" max="14856" width="9.85546875" style="2" customWidth="1"/>
    <col min="14857" max="14857" width="11.28515625" style="2" customWidth="1"/>
    <col min="14858" max="14858" width="11.140625" style="2" customWidth="1"/>
    <col min="14859" max="15104" width="9.140625" style="2"/>
    <col min="15105" max="15105" width="1.5703125" style="2" customWidth="1"/>
    <col min="15106" max="15106" width="33.28515625" style="2" customWidth="1"/>
    <col min="15107" max="15107" width="50.140625" style="2" customWidth="1"/>
    <col min="15108" max="15108" width="10.7109375" style="2" customWidth="1"/>
    <col min="15109" max="15109" width="9.42578125" style="2" customWidth="1"/>
    <col min="15110" max="15110" width="10.85546875" style="2" customWidth="1"/>
    <col min="15111" max="15111" width="10.140625" style="2" customWidth="1"/>
    <col min="15112" max="15112" width="9.85546875" style="2" customWidth="1"/>
    <col min="15113" max="15113" width="11.28515625" style="2" customWidth="1"/>
    <col min="15114" max="15114" width="11.140625" style="2" customWidth="1"/>
    <col min="15115" max="15360" width="9.140625" style="2"/>
    <col min="15361" max="15361" width="1.5703125" style="2" customWidth="1"/>
    <col min="15362" max="15362" width="33.28515625" style="2" customWidth="1"/>
    <col min="15363" max="15363" width="50.140625" style="2" customWidth="1"/>
    <col min="15364" max="15364" width="10.7109375" style="2" customWidth="1"/>
    <col min="15365" max="15365" width="9.42578125" style="2" customWidth="1"/>
    <col min="15366" max="15366" width="10.85546875" style="2" customWidth="1"/>
    <col min="15367" max="15367" width="10.140625" style="2" customWidth="1"/>
    <col min="15368" max="15368" width="9.85546875" style="2" customWidth="1"/>
    <col min="15369" max="15369" width="11.28515625" style="2" customWidth="1"/>
    <col min="15370" max="15370" width="11.140625" style="2" customWidth="1"/>
    <col min="15371" max="15616" width="9.140625" style="2"/>
    <col min="15617" max="15617" width="1.5703125" style="2" customWidth="1"/>
    <col min="15618" max="15618" width="33.28515625" style="2" customWidth="1"/>
    <col min="15619" max="15619" width="50.140625" style="2" customWidth="1"/>
    <col min="15620" max="15620" width="10.7109375" style="2" customWidth="1"/>
    <col min="15621" max="15621" width="9.42578125" style="2" customWidth="1"/>
    <col min="15622" max="15622" width="10.85546875" style="2" customWidth="1"/>
    <col min="15623" max="15623" width="10.140625" style="2" customWidth="1"/>
    <col min="15624" max="15624" width="9.85546875" style="2" customWidth="1"/>
    <col min="15625" max="15625" width="11.28515625" style="2" customWidth="1"/>
    <col min="15626" max="15626" width="11.140625" style="2" customWidth="1"/>
    <col min="15627" max="15872" width="9.140625" style="2"/>
    <col min="15873" max="15873" width="1.5703125" style="2" customWidth="1"/>
    <col min="15874" max="15874" width="33.28515625" style="2" customWidth="1"/>
    <col min="15875" max="15875" width="50.140625" style="2" customWidth="1"/>
    <col min="15876" max="15876" width="10.7109375" style="2" customWidth="1"/>
    <col min="15877" max="15877" width="9.42578125" style="2" customWidth="1"/>
    <col min="15878" max="15878" width="10.85546875" style="2" customWidth="1"/>
    <col min="15879" max="15879" width="10.140625" style="2" customWidth="1"/>
    <col min="15880" max="15880" width="9.85546875" style="2" customWidth="1"/>
    <col min="15881" max="15881" width="11.28515625" style="2" customWidth="1"/>
    <col min="15882" max="15882" width="11.140625" style="2" customWidth="1"/>
    <col min="15883" max="16128" width="9.140625" style="2"/>
    <col min="16129" max="16129" width="1.5703125" style="2" customWidth="1"/>
    <col min="16130" max="16130" width="33.28515625" style="2" customWidth="1"/>
    <col min="16131" max="16131" width="50.140625" style="2" customWidth="1"/>
    <col min="16132" max="16132" width="10.7109375" style="2" customWidth="1"/>
    <col min="16133" max="16133" width="9.42578125" style="2" customWidth="1"/>
    <col min="16134" max="16134" width="10.85546875" style="2" customWidth="1"/>
    <col min="16135" max="16135" width="10.140625" style="2" customWidth="1"/>
    <col min="16136" max="16136" width="9.85546875" style="2" customWidth="1"/>
    <col min="16137" max="16137" width="11.28515625" style="2" customWidth="1"/>
    <col min="16138" max="16138" width="11.140625" style="2" customWidth="1"/>
    <col min="16139" max="16384" width="9.140625" style="2"/>
  </cols>
  <sheetData>
    <row r="1" spans="2:13" ht="14.1" customHeight="1" x14ac:dyDescent="0.25">
      <c r="B1" s="1" t="s">
        <v>167</v>
      </c>
      <c r="C1" s="1"/>
      <c r="D1" s="1"/>
      <c r="E1" s="1"/>
      <c r="F1" s="1"/>
      <c r="G1" s="1"/>
      <c r="H1" s="1"/>
      <c r="I1" s="1"/>
      <c r="J1" s="1"/>
    </row>
    <row r="2" spans="2:13" ht="14.1" customHeight="1" x14ac:dyDescent="0.25">
      <c r="B2" s="4" t="s">
        <v>168</v>
      </c>
      <c r="C2" s="4"/>
      <c r="D2" s="35"/>
      <c r="E2" s="35"/>
      <c r="G2" s="69"/>
      <c r="H2" s="69"/>
      <c r="I2" s="69"/>
      <c r="J2" s="69"/>
    </row>
    <row r="3" spans="2:13" ht="14.1" customHeight="1" x14ac:dyDescent="0.25">
      <c r="B3" s="37" t="s">
        <v>4</v>
      </c>
      <c r="C3" s="38"/>
      <c r="D3" s="39" t="s">
        <v>5</v>
      </c>
      <c r="E3" s="11" t="s">
        <v>6</v>
      </c>
      <c r="F3" s="11" t="s">
        <v>7</v>
      </c>
      <c r="G3" s="11" t="s">
        <v>131</v>
      </c>
      <c r="H3" s="11"/>
      <c r="I3" s="11"/>
      <c r="J3" s="11"/>
      <c r="K3" s="70" t="s">
        <v>169</v>
      </c>
    </row>
    <row r="4" spans="2:13" ht="72.75" customHeight="1" x14ac:dyDescent="0.25">
      <c r="B4" s="41"/>
      <c r="C4" s="42"/>
      <c r="D4" s="43"/>
      <c r="E4" s="11"/>
      <c r="F4" s="11"/>
      <c r="G4" s="11" t="s">
        <v>133</v>
      </c>
      <c r="H4" s="11"/>
      <c r="I4" s="11" t="s">
        <v>134</v>
      </c>
      <c r="J4" s="11"/>
      <c r="K4" s="71"/>
      <c r="M4" s="2" t="s">
        <v>1</v>
      </c>
    </row>
    <row r="5" spans="2:13" ht="14.1" customHeight="1" x14ac:dyDescent="0.25">
      <c r="B5" s="7">
        <v>1</v>
      </c>
      <c r="C5" s="9"/>
      <c r="D5" s="13"/>
      <c r="E5" s="10">
        <v>2</v>
      </c>
      <c r="F5" s="10">
        <v>3</v>
      </c>
      <c r="G5" s="7">
        <v>4</v>
      </c>
      <c r="H5" s="9"/>
      <c r="I5" s="7">
        <v>5</v>
      </c>
      <c r="J5" s="9"/>
      <c r="K5" s="72" t="s">
        <v>10</v>
      </c>
    </row>
    <row r="6" spans="2:13" ht="14.1" customHeight="1" x14ac:dyDescent="0.25">
      <c r="B6" s="15" t="s">
        <v>170</v>
      </c>
      <c r="C6" s="17"/>
      <c r="D6" s="18" t="s">
        <v>12</v>
      </c>
      <c r="E6" s="10">
        <v>1</v>
      </c>
      <c r="F6" s="46">
        <f>F7+F8</f>
        <v>0</v>
      </c>
      <c r="G6" s="53">
        <f>G7+G8</f>
        <v>0</v>
      </c>
      <c r="H6" s="54">
        <f>H7+H8</f>
        <v>0</v>
      </c>
      <c r="I6" s="53">
        <f>I7+I8</f>
        <v>0</v>
      </c>
      <c r="J6" s="54">
        <f>J7+J8</f>
        <v>0</v>
      </c>
      <c r="K6" s="46">
        <f t="shared" ref="K6:K15" si="0">F6-(G6+I6)</f>
        <v>0</v>
      </c>
    </row>
    <row r="7" spans="2:13" ht="14.1" customHeight="1" x14ac:dyDescent="0.25">
      <c r="B7" s="48" t="s">
        <v>136</v>
      </c>
      <c r="C7" s="49"/>
      <c r="D7" s="18"/>
      <c r="E7" s="10">
        <v>100</v>
      </c>
      <c r="F7" s="51"/>
      <c r="G7" s="25"/>
      <c r="H7" s="26"/>
      <c r="I7" s="25"/>
      <c r="J7" s="26"/>
      <c r="K7" s="46">
        <f t="shared" si="0"/>
        <v>0</v>
      </c>
    </row>
    <row r="8" spans="2:13" ht="14.1" customHeight="1" x14ac:dyDescent="0.25">
      <c r="B8" s="48" t="s">
        <v>138</v>
      </c>
      <c r="C8" s="49"/>
      <c r="D8" s="18"/>
      <c r="E8" s="10">
        <v>101</v>
      </c>
      <c r="F8" s="51"/>
      <c r="G8" s="25"/>
      <c r="H8" s="26"/>
      <c r="I8" s="25"/>
      <c r="J8" s="26"/>
      <c r="K8" s="46">
        <f t="shared" si="0"/>
        <v>0</v>
      </c>
    </row>
    <row r="9" spans="2:13" ht="14.1" customHeight="1" x14ac:dyDescent="0.25">
      <c r="B9" s="15" t="s">
        <v>140</v>
      </c>
      <c r="C9" s="17"/>
      <c r="D9" s="18" t="s">
        <v>14</v>
      </c>
      <c r="E9" s="18" t="s">
        <v>15</v>
      </c>
      <c r="F9" s="51"/>
      <c r="G9" s="24"/>
      <c r="H9" s="24"/>
      <c r="I9" s="24"/>
      <c r="J9" s="24"/>
      <c r="K9" s="46">
        <f t="shared" si="0"/>
        <v>0</v>
      </c>
    </row>
    <row r="10" spans="2:13" ht="14.1" customHeight="1" x14ac:dyDescent="0.25">
      <c r="B10" s="73" t="s">
        <v>141</v>
      </c>
      <c r="C10" s="74"/>
      <c r="D10" s="18" t="s">
        <v>17</v>
      </c>
      <c r="E10" s="18" t="s">
        <v>18</v>
      </c>
      <c r="F10" s="51"/>
      <c r="G10" s="24"/>
      <c r="H10" s="24"/>
      <c r="I10" s="24"/>
      <c r="J10" s="24"/>
      <c r="K10" s="46">
        <f t="shared" si="0"/>
        <v>0</v>
      </c>
    </row>
    <row r="11" spans="2:13" ht="14.1" customHeight="1" x14ac:dyDescent="0.25">
      <c r="B11" s="15" t="s">
        <v>142</v>
      </c>
      <c r="C11" s="17"/>
      <c r="D11" s="18" t="s">
        <v>26</v>
      </c>
      <c r="E11" s="10">
        <v>2</v>
      </c>
      <c r="F11" s="46">
        <f>F12+F13</f>
        <v>0</v>
      </c>
      <c r="G11" s="53">
        <f>G12+G13</f>
        <v>0</v>
      </c>
      <c r="H11" s="54">
        <f>H12+H13</f>
        <v>0</v>
      </c>
      <c r="I11" s="53">
        <f>I12+I13</f>
        <v>0</v>
      </c>
      <c r="J11" s="54">
        <f>J12+J13</f>
        <v>0</v>
      </c>
      <c r="K11" s="46">
        <f t="shared" si="0"/>
        <v>0</v>
      </c>
    </row>
    <row r="12" spans="2:13" ht="14.1" customHeight="1" x14ac:dyDescent="0.25">
      <c r="B12" s="48" t="s">
        <v>136</v>
      </c>
      <c r="C12" s="49"/>
      <c r="D12" s="18"/>
      <c r="E12" s="10">
        <v>102</v>
      </c>
      <c r="F12" s="51"/>
      <c r="G12" s="25"/>
      <c r="H12" s="26"/>
      <c r="I12" s="25"/>
      <c r="J12" s="26"/>
      <c r="K12" s="46">
        <f t="shared" si="0"/>
        <v>0</v>
      </c>
    </row>
    <row r="13" spans="2:13" ht="14.1" customHeight="1" x14ac:dyDescent="0.25">
      <c r="B13" s="48" t="s">
        <v>138</v>
      </c>
      <c r="C13" s="49"/>
      <c r="D13" s="18"/>
      <c r="E13" s="10">
        <v>103</v>
      </c>
      <c r="F13" s="51"/>
      <c r="G13" s="25"/>
      <c r="H13" s="26"/>
      <c r="I13" s="25"/>
      <c r="J13" s="26"/>
      <c r="K13" s="46">
        <f t="shared" si="0"/>
        <v>0</v>
      </c>
    </row>
    <row r="14" spans="2:13" ht="14.1" customHeight="1" x14ac:dyDescent="0.25">
      <c r="B14" s="75" t="s">
        <v>145</v>
      </c>
      <c r="C14" s="76"/>
      <c r="D14" s="18" t="s">
        <v>28</v>
      </c>
      <c r="E14" s="18" t="s">
        <v>29</v>
      </c>
      <c r="F14" s="51"/>
      <c r="G14" s="24"/>
      <c r="H14" s="24"/>
      <c r="I14" s="24"/>
      <c r="J14" s="24"/>
      <c r="K14" s="46">
        <f t="shared" si="0"/>
        <v>0</v>
      </c>
    </row>
    <row r="15" spans="2:13" ht="14.1" customHeight="1" x14ac:dyDescent="0.25">
      <c r="B15" s="75" t="s">
        <v>146</v>
      </c>
      <c r="C15" s="76"/>
      <c r="D15" s="18" t="s">
        <v>37</v>
      </c>
      <c r="E15" s="18" t="s">
        <v>38</v>
      </c>
      <c r="F15" s="51"/>
      <c r="G15" s="24"/>
      <c r="H15" s="24"/>
      <c r="I15" s="24"/>
      <c r="J15" s="24"/>
      <c r="K15" s="46">
        <f t="shared" si="0"/>
        <v>0</v>
      </c>
    </row>
    <row r="16" spans="2:13" ht="14.1" customHeight="1" x14ac:dyDescent="0.25">
      <c r="B16" s="77" t="s">
        <v>147</v>
      </c>
      <c r="C16" s="77"/>
      <c r="D16" s="18"/>
      <c r="E16" s="18" t="s">
        <v>148</v>
      </c>
      <c r="F16" s="46">
        <f>F6-F9</f>
        <v>0</v>
      </c>
      <c r="G16" s="19">
        <f>G6-G9</f>
        <v>0</v>
      </c>
      <c r="H16" s="19"/>
      <c r="I16" s="19">
        <f>I6-I9</f>
        <v>0</v>
      </c>
      <c r="J16" s="19"/>
    </row>
    <row r="17" spans="2:10" ht="14.1" customHeight="1" x14ac:dyDescent="0.25">
      <c r="B17" s="77" t="s">
        <v>149</v>
      </c>
      <c r="C17" s="77"/>
      <c r="D17" s="18"/>
      <c r="E17" s="18" t="s">
        <v>150</v>
      </c>
      <c r="F17" s="46">
        <f>F9-F10</f>
        <v>0</v>
      </c>
      <c r="G17" s="19">
        <f>G9-G10</f>
        <v>0</v>
      </c>
      <c r="H17" s="19"/>
      <c r="I17" s="19">
        <f>I9-I10</f>
        <v>0</v>
      </c>
      <c r="J17" s="19"/>
    </row>
    <row r="18" spans="2:10" ht="14.1" customHeight="1" x14ac:dyDescent="0.25">
      <c r="B18" s="77" t="s">
        <v>151</v>
      </c>
      <c r="C18" s="77"/>
      <c r="D18" s="18"/>
      <c r="E18" s="18" t="s">
        <v>152</v>
      </c>
      <c r="F18" s="46">
        <f>F11-F14</f>
        <v>0</v>
      </c>
      <c r="G18" s="19">
        <f>G11-G14</f>
        <v>0</v>
      </c>
      <c r="H18" s="19"/>
      <c r="I18" s="19">
        <f>I11-I14</f>
        <v>0</v>
      </c>
      <c r="J18" s="19"/>
    </row>
    <row r="19" spans="2:10" ht="14.1" customHeight="1" x14ac:dyDescent="0.25">
      <c r="B19" s="77" t="s">
        <v>153</v>
      </c>
      <c r="C19" s="77"/>
      <c r="D19" s="18"/>
      <c r="E19" s="18" t="s">
        <v>154</v>
      </c>
      <c r="F19" s="46">
        <f>F14-F15</f>
        <v>0</v>
      </c>
      <c r="G19" s="19">
        <f>G14-G15</f>
        <v>0</v>
      </c>
      <c r="H19" s="19"/>
      <c r="I19" s="19">
        <f>I14-I15</f>
        <v>0</v>
      </c>
      <c r="J19" s="19"/>
    </row>
    <row r="20" spans="2:10" ht="14.1" customHeight="1" x14ac:dyDescent="0.25">
      <c r="B20" s="78" t="s">
        <v>161</v>
      </c>
      <c r="C20" s="78"/>
      <c r="D20" s="18"/>
      <c r="E20" s="18" t="s">
        <v>162</v>
      </c>
      <c r="F20" s="46" t="e">
        <f t="shared" ref="F20:G22" si="1">F11/F6</f>
        <v>#DIV/0!</v>
      </c>
      <c r="G20" s="19" t="e">
        <f t="shared" si="1"/>
        <v>#DIV/0!</v>
      </c>
      <c r="H20" s="19"/>
      <c r="I20" s="19" t="e">
        <f>I11/I6</f>
        <v>#DIV/0!</v>
      </c>
      <c r="J20" s="19"/>
    </row>
    <row r="21" spans="2:10" ht="14.1" customHeight="1" x14ac:dyDescent="0.25">
      <c r="B21" s="78" t="s">
        <v>163</v>
      </c>
      <c r="C21" s="78"/>
      <c r="D21" s="18"/>
      <c r="E21" s="18" t="s">
        <v>164</v>
      </c>
      <c r="F21" s="46" t="e">
        <f t="shared" si="1"/>
        <v>#DIV/0!</v>
      </c>
      <c r="G21" s="19" t="e">
        <f t="shared" si="1"/>
        <v>#DIV/0!</v>
      </c>
      <c r="H21" s="19"/>
      <c r="I21" s="19" t="e">
        <f>I12/I7</f>
        <v>#DIV/0!</v>
      </c>
      <c r="J21" s="19"/>
    </row>
    <row r="22" spans="2:10" ht="14.1" customHeight="1" x14ac:dyDescent="0.25">
      <c r="B22" s="78" t="s">
        <v>165</v>
      </c>
      <c r="C22" s="78"/>
      <c r="D22" s="18"/>
      <c r="E22" s="18" t="s">
        <v>166</v>
      </c>
      <c r="F22" s="46" t="e">
        <f t="shared" si="1"/>
        <v>#DIV/0!</v>
      </c>
      <c r="G22" s="19" t="e">
        <f t="shared" si="1"/>
        <v>#DIV/0!</v>
      </c>
      <c r="H22" s="19"/>
      <c r="I22" s="19" t="e">
        <f>I13/I8</f>
        <v>#DIV/0!</v>
      </c>
      <c r="J22" s="19"/>
    </row>
    <row r="23" spans="2:10" x14ac:dyDescent="0.25">
      <c r="B23" s="79"/>
      <c r="C23" s="79"/>
      <c r="D23" s="79"/>
      <c r="E23" s="79"/>
    </row>
    <row r="24" spans="2:10" x14ac:dyDescent="0.25">
      <c r="B24" s="1" t="s">
        <v>171</v>
      </c>
      <c r="C24" s="1"/>
      <c r="D24" s="1"/>
      <c r="E24" s="1"/>
      <c r="F24" s="1"/>
      <c r="G24" s="1"/>
      <c r="H24" s="1"/>
      <c r="I24" s="1"/>
      <c r="J24" s="1"/>
    </row>
    <row r="25" spans="2:10" ht="15" x14ac:dyDescent="0.25">
      <c r="B25" s="80" t="s">
        <v>172</v>
      </c>
      <c r="C25" s="80"/>
      <c r="D25" s="55"/>
      <c r="E25" s="55"/>
      <c r="F25" s="69"/>
      <c r="G25" s="69"/>
      <c r="H25" s="69"/>
      <c r="I25" s="69"/>
      <c r="J25" s="69"/>
    </row>
    <row r="26" spans="2:10" ht="3" customHeight="1" x14ac:dyDescent="0.25">
      <c r="B26" s="80"/>
      <c r="C26" s="80"/>
      <c r="D26" s="55"/>
      <c r="E26" s="55"/>
      <c r="F26" s="81"/>
      <c r="G26" s="81"/>
      <c r="H26" s="81"/>
      <c r="I26" s="81"/>
      <c r="J26" s="81"/>
    </row>
    <row r="27" spans="2:10" x14ac:dyDescent="0.25">
      <c r="B27" s="11" t="s">
        <v>4</v>
      </c>
      <c r="C27" s="11"/>
      <c r="D27" s="11"/>
      <c r="E27" s="11"/>
      <c r="F27" s="10" t="s">
        <v>6</v>
      </c>
      <c r="G27" s="10" t="s">
        <v>173</v>
      </c>
    </row>
    <row r="28" spans="2:10" x14ac:dyDescent="0.25">
      <c r="B28" s="11">
        <v>1</v>
      </c>
      <c r="C28" s="11"/>
      <c r="D28" s="11"/>
      <c r="E28" s="11"/>
      <c r="F28" s="10">
        <v>2</v>
      </c>
      <c r="G28" s="10">
        <v>3</v>
      </c>
    </row>
    <row r="29" spans="2:10" x14ac:dyDescent="0.25">
      <c r="B29" s="82" t="s">
        <v>174</v>
      </c>
      <c r="C29" s="82"/>
      <c r="D29" s="82"/>
      <c r="E29" s="82"/>
      <c r="F29" s="10">
        <v>1</v>
      </c>
      <c r="G29" s="51"/>
    </row>
    <row r="30" spans="2:10" ht="15.75" customHeight="1" x14ac:dyDescent="0.25">
      <c r="B30" s="82" t="s">
        <v>175</v>
      </c>
      <c r="C30" s="82"/>
      <c r="D30" s="82"/>
      <c r="E30" s="82"/>
      <c r="F30" s="10">
        <v>2</v>
      </c>
      <c r="G30" s="51"/>
    </row>
    <row r="31" spans="2:10" x14ac:dyDescent="0.25">
      <c r="B31" s="83" t="s">
        <v>176</v>
      </c>
      <c r="C31" s="83"/>
      <c r="D31" s="83"/>
      <c r="E31" s="83"/>
      <c r="F31" s="10">
        <v>3</v>
      </c>
      <c r="G31" s="51"/>
    </row>
    <row r="32" spans="2:10" ht="15.75" customHeight="1" x14ac:dyDescent="0.25">
      <c r="B32" s="82" t="s">
        <v>177</v>
      </c>
      <c r="C32" s="82"/>
      <c r="D32" s="82"/>
      <c r="E32" s="82"/>
      <c r="F32" s="10">
        <v>4</v>
      </c>
      <c r="G32" s="51"/>
    </row>
    <row r="33" spans="2:7" ht="15" x14ac:dyDescent="0.25">
      <c r="B33" s="83" t="s">
        <v>176</v>
      </c>
      <c r="C33" s="83"/>
      <c r="D33" s="83"/>
      <c r="E33" s="83"/>
      <c r="F33" s="10">
        <v>5</v>
      </c>
      <c r="G33" s="51"/>
    </row>
    <row r="34" spans="2:7" ht="15.75" customHeight="1" x14ac:dyDescent="0.25">
      <c r="B34" s="82" t="s">
        <v>178</v>
      </c>
      <c r="C34" s="82"/>
      <c r="D34" s="82"/>
      <c r="E34" s="82"/>
      <c r="F34" s="10">
        <v>6</v>
      </c>
      <c r="G34" s="51"/>
    </row>
    <row r="35" spans="2:7" ht="15.75" customHeight="1" x14ac:dyDescent="0.25">
      <c r="B35" s="83" t="s">
        <v>179</v>
      </c>
      <c r="C35" s="83"/>
      <c r="D35" s="83"/>
      <c r="E35" s="83"/>
      <c r="F35" s="10">
        <v>7</v>
      </c>
      <c r="G35" s="51"/>
    </row>
    <row r="36" spans="2:7" ht="15" x14ac:dyDescent="0.25">
      <c r="B36" s="78" t="s">
        <v>180</v>
      </c>
      <c r="C36" s="78"/>
      <c r="D36" s="78"/>
      <c r="E36" s="78"/>
      <c r="F36" s="84" t="s">
        <v>10</v>
      </c>
      <c r="G36" s="46">
        <f>G30-G29</f>
        <v>0</v>
      </c>
    </row>
    <row r="37" spans="2:7" ht="15" x14ac:dyDescent="0.25">
      <c r="B37" s="78" t="s">
        <v>181</v>
      </c>
      <c r="C37" s="78"/>
      <c r="D37" s="78"/>
      <c r="E37" s="78"/>
      <c r="F37" s="84" t="s">
        <v>182</v>
      </c>
      <c r="G37" s="46">
        <f>G30-G31</f>
        <v>0</v>
      </c>
    </row>
    <row r="38" spans="2:7" ht="15" x14ac:dyDescent="0.25">
      <c r="B38" s="78" t="s">
        <v>183</v>
      </c>
      <c r="C38" s="78"/>
      <c r="D38" s="78"/>
      <c r="E38" s="78"/>
      <c r="F38" s="84" t="s">
        <v>184</v>
      </c>
      <c r="G38" s="46">
        <f>G32-G33</f>
        <v>0</v>
      </c>
    </row>
    <row r="39" spans="2:7" ht="15" x14ac:dyDescent="0.25">
      <c r="B39" s="78" t="s">
        <v>185</v>
      </c>
      <c r="C39" s="78"/>
      <c r="D39" s="78"/>
      <c r="E39" s="78"/>
      <c r="F39" s="84" t="s">
        <v>186</v>
      </c>
      <c r="G39" s="46">
        <f>G32-G35</f>
        <v>0</v>
      </c>
    </row>
    <row r="41" spans="2:7" x14ac:dyDescent="0.25">
      <c r="B41" s="2" t="s">
        <v>1</v>
      </c>
    </row>
  </sheetData>
  <mergeCells count="79">
    <mergeCell ref="B34:E34"/>
    <mergeCell ref="B35:E35"/>
    <mergeCell ref="B36:E36"/>
    <mergeCell ref="B37:E37"/>
    <mergeCell ref="B38:E38"/>
    <mergeCell ref="B39:E39"/>
    <mergeCell ref="B28:E28"/>
    <mergeCell ref="B29:E29"/>
    <mergeCell ref="B30:E30"/>
    <mergeCell ref="B31:E31"/>
    <mergeCell ref="B32:E32"/>
    <mergeCell ref="B33:E33"/>
    <mergeCell ref="B22:C22"/>
    <mergeCell ref="G22:H22"/>
    <mergeCell ref="I22:J22"/>
    <mergeCell ref="B24:J24"/>
    <mergeCell ref="F25:J25"/>
    <mergeCell ref="B27:E27"/>
    <mergeCell ref="B20:C20"/>
    <mergeCell ref="G20:H20"/>
    <mergeCell ref="I20:J20"/>
    <mergeCell ref="B21:C21"/>
    <mergeCell ref="G21:H21"/>
    <mergeCell ref="I21:J21"/>
    <mergeCell ref="B18:C18"/>
    <mergeCell ref="G18:H18"/>
    <mergeCell ref="I18:J18"/>
    <mergeCell ref="B19:C19"/>
    <mergeCell ref="G19:H19"/>
    <mergeCell ref="I19:J19"/>
    <mergeCell ref="B16:C16"/>
    <mergeCell ref="G16:H16"/>
    <mergeCell ref="I16:J16"/>
    <mergeCell ref="B17:C17"/>
    <mergeCell ref="G17:H17"/>
    <mergeCell ref="I17:J17"/>
    <mergeCell ref="B14:C14"/>
    <mergeCell ref="G14:H14"/>
    <mergeCell ref="I14:J14"/>
    <mergeCell ref="B15:C15"/>
    <mergeCell ref="G15:H15"/>
    <mergeCell ref="I15:J15"/>
    <mergeCell ref="B12:C12"/>
    <mergeCell ref="G12:H12"/>
    <mergeCell ref="I12:J12"/>
    <mergeCell ref="B13:C13"/>
    <mergeCell ref="G13:H13"/>
    <mergeCell ref="I13:J13"/>
    <mergeCell ref="B10:C10"/>
    <mergeCell ref="G10:H10"/>
    <mergeCell ref="I10:J10"/>
    <mergeCell ref="B11:C11"/>
    <mergeCell ref="G11:H11"/>
    <mergeCell ref="I11:J11"/>
    <mergeCell ref="B8:C8"/>
    <mergeCell ref="G8:H8"/>
    <mergeCell ref="I8:J8"/>
    <mergeCell ref="B9:C9"/>
    <mergeCell ref="G9:H9"/>
    <mergeCell ref="I9:J9"/>
    <mergeCell ref="B6:C6"/>
    <mergeCell ref="G6:H6"/>
    <mergeCell ref="I6:J6"/>
    <mergeCell ref="B7:C7"/>
    <mergeCell ref="G7:H7"/>
    <mergeCell ref="I7:J7"/>
    <mergeCell ref="K3:K4"/>
    <mergeCell ref="G4:H4"/>
    <mergeCell ref="I4:J4"/>
    <mergeCell ref="B5:C5"/>
    <mergeCell ref="G5:H5"/>
    <mergeCell ref="I5:J5"/>
    <mergeCell ref="B1:J1"/>
    <mergeCell ref="G2:J2"/>
    <mergeCell ref="B3:C4"/>
    <mergeCell ref="D3:D4"/>
    <mergeCell ref="E3:E4"/>
    <mergeCell ref="F3:F4"/>
    <mergeCell ref="G3:J3"/>
  </mergeCells>
  <conditionalFormatting sqref="A1:IV65536">
    <cfRule type="cellIs" dxfId="2" priority="1" stopIfTrue="1" operator="lessThan">
      <formula>0</formula>
    </cfRule>
  </conditionalFormatting>
  <pageMargins left="0.70866141732283472" right="0.70866141732283472" top="0.55118110236220474" bottom="0.35433070866141736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K26"/>
  <sheetViews>
    <sheetView workbookViewId="0"/>
  </sheetViews>
  <sheetFormatPr defaultRowHeight="15.75" x14ac:dyDescent="0.25"/>
  <cols>
    <col min="1" max="1" width="1.5703125" style="2" customWidth="1"/>
    <col min="2" max="2" width="33.28515625" style="2" customWidth="1"/>
    <col min="3" max="3" width="50.140625" style="2" customWidth="1"/>
    <col min="4" max="4" width="10.7109375" style="2" customWidth="1"/>
    <col min="5" max="5" width="9.42578125" style="2" customWidth="1"/>
    <col min="6" max="6" width="10.85546875" style="2" customWidth="1"/>
    <col min="7" max="7" width="10.140625" style="2" customWidth="1"/>
    <col min="8" max="8" width="9.85546875" style="2" customWidth="1"/>
    <col min="9" max="9" width="11.28515625" style="2" customWidth="1"/>
    <col min="10" max="10" width="11.140625" style="2" customWidth="1"/>
    <col min="11" max="256" width="9.140625" style="2"/>
    <col min="257" max="257" width="1.5703125" style="2" customWidth="1"/>
    <col min="258" max="258" width="33.28515625" style="2" customWidth="1"/>
    <col min="259" max="259" width="50.140625" style="2" customWidth="1"/>
    <col min="260" max="260" width="10.7109375" style="2" customWidth="1"/>
    <col min="261" max="261" width="9.42578125" style="2" customWidth="1"/>
    <col min="262" max="262" width="10.85546875" style="2" customWidth="1"/>
    <col min="263" max="263" width="10.140625" style="2" customWidth="1"/>
    <col min="264" max="264" width="9.85546875" style="2" customWidth="1"/>
    <col min="265" max="265" width="11.28515625" style="2" customWidth="1"/>
    <col min="266" max="266" width="11.140625" style="2" customWidth="1"/>
    <col min="267" max="512" width="9.140625" style="2"/>
    <col min="513" max="513" width="1.5703125" style="2" customWidth="1"/>
    <col min="514" max="514" width="33.28515625" style="2" customWidth="1"/>
    <col min="515" max="515" width="50.140625" style="2" customWidth="1"/>
    <col min="516" max="516" width="10.7109375" style="2" customWidth="1"/>
    <col min="517" max="517" width="9.42578125" style="2" customWidth="1"/>
    <col min="518" max="518" width="10.85546875" style="2" customWidth="1"/>
    <col min="519" max="519" width="10.140625" style="2" customWidth="1"/>
    <col min="520" max="520" width="9.85546875" style="2" customWidth="1"/>
    <col min="521" max="521" width="11.28515625" style="2" customWidth="1"/>
    <col min="522" max="522" width="11.140625" style="2" customWidth="1"/>
    <col min="523" max="768" width="9.140625" style="2"/>
    <col min="769" max="769" width="1.5703125" style="2" customWidth="1"/>
    <col min="770" max="770" width="33.28515625" style="2" customWidth="1"/>
    <col min="771" max="771" width="50.140625" style="2" customWidth="1"/>
    <col min="772" max="772" width="10.7109375" style="2" customWidth="1"/>
    <col min="773" max="773" width="9.42578125" style="2" customWidth="1"/>
    <col min="774" max="774" width="10.85546875" style="2" customWidth="1"/>
    <col min="775" max="775" width="10.140625" style="2" customWidth="1"/>
    <col min="776" max="776" width="9.85546875" style="2" customWidth="1"/>
    <col min="777" max="777" width="11.28515625" style="2" customWidth="1"/>
    <col min="778" max="778" width="11.140625" style="2" customWidth="1"/>
    <col min="779" max="1024" width="9.140625" style="2"/>
    <col min="1025" max="1025" width="1.5703125" style="2" customWidth="1"/>
    <col min="1026" max="1026" width="33.28515625" style="2" customWidth="1"/>
    <col min="1027" max="1027" width="50.140625" style="2" customWidth="1"/>
    <col min="1028" max="1028" width="10.7109375" style="2" customWidth="1"/>
    <col min="1029" max="1029" width="9.42578125" style="2" customWidth="1"/>
    <col min="1030" max="1030" width="10.85546875" style="2" customWidth="1"/>
    <col min="1031" max="1031" width="10.140625" style="2" customWidth="1"/>
    <col min="1032" max="1032" width="9.85546875" style="2" customWidth="1"/>
    <col min="1033" max="1033" width="11.28515625" style="2" customWidth="1"/>
    <col min="1034" max="1034" width="11.140625" style="2" customWidth="1"/>
    <col min="1035" max="1280" width="9.140625" style="2"/>
    <col min="1281" max="1281" width="1.5703125" style="2" customWidth="1"/>
    <col min="1282" max="1282" width="33.28515625" style="2" customWidth="1"/>
    <col min="1283" max="1283" width="50.140625" style="2" customWidth="1"/>
    <col min="1284" max="1284" width="10.7109375" style="2" customWidth="1"/>
    <col min="1285" max="1285" width="9.42578125" style="2" customWidth="1"/>
    <col min="1286" max="1286" width="10.85546875" style="2" customWidth="1"/>
    <col min="1287" max="1287" width="10.140625" style="2" customWidth="1"/>
    <col min="1288" max="1288" width="9.85546875" style="2" customWidth="1"/>
    <col min="1289" max="1289" width="11.28515625" style="2" customWidth="1"/>
    <col min="1290" max="1290" width="11.140625" style="2" customWidth="1"/>
    <col min="1291" max="1536" width="9.140625" style="2"/>
    <col min="1537" max="1537" width="1.5703125" style="2" customWidth="1"/>
    <col min="1538" max="1538" width="33.28515625" style="2" customWidth="1"/>
    <col min="1539" max="1539" width="50.140625" style="2" customWidth="1"/>
    <col min="1540" max="1540" width="10.7109375" style="2" customWidth="1"/>
    <col min="1541" max="1541" width="9.42578125" style="2" customWidth="1"/>
    <col min="1542" max="1542" width="10.85546875" style="2" customWidth="1"/>
    <col min="1543" max="1543" width="10.140625" style="2" customWidth="1"/>
    <col min="1544" max="1544" width="9.85546875" style="2" customWidth="1"/>
    <col min="1545" max="1545" width="11.28515625" style="2" customWidth="1"/>
    <col min="1546" max="1546" width="11.140625" style="2" customWidth="1"/>
    <col min="1547" max="1792" width="9.140625" style="2"/>
    <col min="1793" max="1793" width="1.5703125" style="2" customWidth="1"/>
    <col min="1794" max="1794" width="33.28515625" style="2" customWidth="1"/>
    <col min="1795" max="1795" width="50.140625" style="2" customWidth="1"/>
    <col min="1796" max="1796" width="10.7109375" style="2" customWidth="1"/>
    <col min="1797" max="1797" width="9.42578125" style="2" customWidth="1"/>
    <col min="1798" max="1798" width="10.85546875" style="2" customWidth="1"/>
    <col min="1799" max="1799" width="10.140625" style="2" customWidth="1"/>
    <col min="1800" max="1800" width="9.85546875" style="2" customWidth="1"/>
    <col min="1801" max="1801" width="11.28515625" style="2" customWidth="1"/>
    <col min="1802" max="1802" width="11.140625" style="2" customWidth="1"/>
    <col min="1803" max="2048" width="9.140625" style="2"/>
    <col min="2049" max="2049" width="1.5703125" style="2" customWidth="1"/>
    <col min="2050" max="2050" width="33.28515625" style="2" customWidth="1"/>
    <col min="2051" max="2051" width="50.140625" style="2" customWidth="1"/>
    <col min="2052" max="2052" width="10.7109375" style="2" customWidth="1"/>
    <col min="2053" max="2053" width="9.42578125" style="2" customWidth="1"/>
    <col min="2054" max="2054" width="10.85546875" style="2" customWidth="1"/>
    <col min="2055" max="2055" width="10.140625" style="2" customWidth="1"/>
    <col min="2056" max="2056" width="9.85546875" style="2" customWidth="1"/>
    <col min="2057" max="2057" width="11.28515625" style="2" customWidth="1"/>
    <col min="2058" max="2058" width="11.140625" style="2" customWidth="1"/>
    <col min="2059" max="2304" width="9.140625" style="2"/>
    <col min="2305" max="2305" width="1.5703125" style="2" customWidth="1"/>
    <col min="2306" max="2306" width="33.28515625" style="2" customWidth="1"/>
    <col min="2307" max="2307" width="50.140625" style="2" customWidth="1"/>
    <col min="2308" max="2308" width="10.7109375" style="2" customWidth="1"/>
    <col min="2309" max="2309" width="9.42578125" style="2" customWidth="1"/>
    <col min="2310" max="2310" width="10.85546875" style="2" customWidth="1"/>
    <col min="2311" max="2311" width="10.140625" style="2" customWidth="1"/>
    <col min="2312" max="2312" width="9.85546875" style="2" customWidth="1"/>
    <col min="2313" max="2313" width="11.28515625" style="2" customWidth="1"/>
    <col min="2314" max="2314" width="11.140625" style="2" customWidth="1"/>
    <col min="2315" max="2560" width="9.140625" style="2"/>
    <col min="2561" max="2561" width="1.5703125" style="2" customWidth="1"/>
    <col min="2562" max="2562" width="33.28515625" style="2" customWidth="1"/>
    <col min="2563" max="2563" width="50.140625" style="2" customWidth="1"/>
    <col min="2564" max="2564" width="10.7109375" style="2" customWidth="1"/>
    <col min="2565" max="2565" width="9.42578125" style="2" customWidth="1"/>
    <col min="2566" max="2566" width="10.85546875" style="2" customWidth="1"/>
    <col min="2567" max="2567" width="10.140625" style="2" customWidth="1"/>
    <col min="2568" max="2568" width="9.85546875" style="2" customWidth="1"/>
    <col min="2569" max="2569" width="11.28515625" style="2" customWidth="1"/>
    <col min="2570" max="2570" width="11.140625" style="2" customWidth="1"/>
    <col min="2571" max="2816" width="9.140625" style="2"/>
    <col min="2817" max="2817" width="1.5703125" style="2" customWidth="1"/>
    <col min="2818" max="2818" width="33.28515625" style="2" customWidth="1"/>
    <col min="2819" max="2819" width="50.140625" style="2" customWidth="1"/>
    <col min="2820" max="2820" width="10.7109375" style="2" customWidth="1"/>
    <col min="2821" max="2821" width="9.42578125" style="2" customWidth="1"/>
    <col min="2822" max="2822" width="10.85546875" style="2" customWidth="1"/>
    <col min="2823" max="2823" width="10.140625" style="2" customWidth="1"/>
    <col min="2824" max="2824" width="9.85546875" style="2" customWidth="1"/>
    <col min="2825" max="2825" width="11.28515625" style="2" customWidth="1"/>
    <col min="2826" max="2826" width="11.140625" style="2" customWidth="1"/>
    <col min="2827" max="3072" width="9.140625" style="2"/>
    <col min="3073" max="3073" width="1.5703125" style="2" customWidth="1"/>
    <col min="3074" max="3074" width="33.28515625" style="2" customWidth="1"/>
    <col min="3075" max="3075" width="50.140625" style="2" customWidth="1"/>
    <col min="3076" max="3076" width="10.7109375" style="2" customWidth="1"/>
    <col min="3077" max="3077" width="9.42578125" style="2" customWidth="1"/>
    <col min="3078" max="3078" width="10.85546875" style="2" customWidth="1"/>
    <col min="3079" max="3079" width="10.140625" style="2" customWidth="1"/>
    <col min="3080" max="3080" width="9.85546875" style="2" customWidth="1"/>
    <col min="3081" max="3081" width="11.28515625" style="2" customWidth="1"/>
    <col min="3082" max="3082" width="11.140625" style="2" customWidth="1"/>
    <col min="3083" max="3328" width="9.140625" style="2"/>
    <col min="3329" max="3329" width="1.5703125" style="2" customWidth="1"/>
    <col min="3330" max="3330" width="33.28515625" style="2" customWidth="1"/>
    <col min="3331" max="3331" width="50.140625" style="2" customWidth="1"/>
    <col min="3332" max="3332" width="10.7109375" style="2" customWidth="1"/>
    <col min="3333" max="3333" width="9.42578125" style="2" customWidth="1"/>
    <col min="3334" max="3334" width="10.85546875" style="2" customWidth="1"/>
    <col min="3335" max="3335" width="10.140625" style="2" customWidth="1"/>
    <col min="3336" max="3336" width="9.85546875" style="2" customWidth="1"/>
    <col min="3337" max="3337" width="11.28515625" style="2" customWidth="1"/>
    <col min="3338" max="3338" width="11.140625" style="2" customWidth="1"/>
    <col min="3339" max="3584" width="9.140625" style="2"/>
    <col min="3585" max="3585" width="1.5703125" style="2" customWidth="1"/>
    <col min="3586" max="3586" width="33.28515625" style="2" customWidth="1"/>
    <col min="3587" max="3587" width="50.140625" style="2" customWidth="1"/>
    <col min="3588" max="3588" width="10.7109375" style="2" customWidth="1"/>
    <col min="3589" max="3589" width="9.42578125" style="2" customWidth="1"/>
    <col min="3590" max="3590" width="10.85546875" style="2" customWidth="1"/>
    <col min="3591" max="3591" width="10.140625" style="2" customWidth="1"/>
    <col min="3592" max="3592" width="9.85546875" style="2" customWidth="1"/>
    <col min="3593" max="3593" width="11.28515625" style="2" customWidth="1"/>
    <col min="3594" max="3594" width="11.140625" style="2" customWidth="1"/>
    <col min="3595" max="3840" width="9.140625" style="2"/>
    <col min="3841" max="3841" width="1.5703125" style="2" customWidth="1"/>
    <col min="3842" max="3842" width="33.28515625" style="2" customWidth="1"/>
    <col min="3843" max="3843" width="50.140625" style="2" customWidth="1"/>
    <col min="3844" max="3844" width="10.7109375" style="2" customWidth="1"/>
    <col min="3845" max="3845" width="9.42578125" style="2" customWidth="1"/>
    <col min="3846" max="3846" width="10.85546875" style="2" customWidth="1"/>
    <col min="3847" max="3847" width="10.140625" style="2" customWidth="1"/>
    <col min="3848" max="3848" width="9.85546875" style="2" customWidth="1"/>
    <col min="3849" max="3849" width="11.28515625" style="2" customWidth="1"/>
    <col min="3850" max="3850" width="11.140625" style="2" customWidth="1"/>
    <col min="3851" max="4096" width="9.140625" style="2"/>
    <col min="4097" max="4097" width="1.5703125" style="2" customWidth="1"/>
    <col min="4098" max="4098" width="33.28515625" style="2" customWidth="1"/>
    <col min="4099" max="4099" width="50.140625" style="2" customWidth="1"/>
    <col min="4100" max="4100" width="10.7109375" style="2" customWidth="1"/>
    <col min="4101" max="4101" width="9.42578125" style="2" customWidth="1"/>
    <col min="4102" max="4102" width="10.85546875" style="2" customWidth="1"/>
    <col min="4103" max="4103" width="10.140625" style="2" customWidth="1"/>
    <col min="4104" max="4104" width="9.85546875" style="2" customWidth="1"/>
    <col min="4105" max="4105" width="11.28515625" style="2" customWidth="1"/>
    <col min="4106" max="4106" width="11.140625" style="2" customWidth="1"/>
    <col min="4107" max="4352" width="9.140625" style="2"/>
    <col min="4353" max="4353" width="1.5703125" style="2" customWidth="1"/>
    <col min="4354" max="4354" width="33.28515625" style="2" customWidth="1"/>
    <col min="4355" max="4355" width="50.140625" style="2" customWidth="1"/>
    <col min="4356" max="4356" width="10.7109375" style="2" customWidth="1"/>
    <col min="4357" max="4357" width="9.42578125" style="2" customWidth="1"/>
    <col min="4358" max="4358" width="10.85546875" style="2" customWidth="1"/>
    <col min="4359" max="4359" width="10.140625" style="2" customWidth="1"/>
    <col min="4360" max="4360" width="9.85546875" style="2" customWidth="1"/>
    <col min="4361" max="4361" width="11.28515625" style="2" customWidth="1"/>
    <col min="4362" max="4362" width="11.140625" style="2" customWidth="1"/>
    <col min="4363" max="4608" width="9.140625" style="2"/>
    <col min="4609" max="4609" width="1.5703125" style="2" customWidth="1"/>
    <col min="4610" max="4610" width="33.28515625" style="2" customWidth="1"/>
    <col min="4611" max="4611" width="50.140625" style="2" customWidth="1"/>
    <col min="4612" max="4612" width="10.7109375" style="2" customWidth="1"/>
    <col min="4613" max="4613" width="9.42578125" style="2" customWidth="1"/>
    <col min="4614" max="4614" width="10.85546875" style="2" customWidth="1"/>
    <col min="4615" max="4615" width="10.140625" style="2" customWidth="1"/>
    <col min="4616" max="4616" width="9.85546875" style="2" customWidth="1"/>
    <col min="4617" max="4617" width="11.28515625" style="2" customWidth="1"/>
    <col min="4618" max="4618" width="11.140625" style="2" customWidth="1"/>
    <col min="4619" max="4864" width="9.140625" style="2"/>
    <col min="4865" max="4865" width="1.5703125" style="2" customWidth="1"/>
    <col min="4866" max="4866" width="33.28515625" style="2" customWidth="1"/>
    <col min="4867" max="4867" width="50.140625" style="2" customWidth="1"/>
    <col min="4868" max="4868" width="10.7109375" style="2" customWidth="1"/>
    <col min="4869" max="4869" width="9.42578125" style="2" customWidth="1"/>
    <col min="4870" max="4870" width="10.85546875" style="2" customWidth="1"/>
    <col min="4871" max="4871" width="10.140625" style="2" customWidth="1"/>
    <col min="4872" max="4872" width="9.85546875" style="2" customWidth="1"/>
    <col min="4873" max="4873" width="11.28515625" style="2" customWidth="1"/>
    <col min="4874" max="4874" width="11.140625" style="2" customWidth="1"/>
    <col min="4875" max="5120" width="9.140625" style="2"/>
    <col min="5121" max="5121" width="1.5703125" style="2" customWidth="1"/>
    <col min="5122" max="5122" width="33.28515625" style="2" customWidth="1"/>
    <col min="5123" max="5123" width="50.140625" style="2" customWidth="1"/>
    <col min="5124" max="5124" width="10.7109375" style="2" customWidth="1"/>
    <col min="5125" max="5125" width="9.42578125" style="2" customWidth="1"/>
    <col min="5126" max="5126" width="10.85546875" style="2" customWidth="1"/>
    <col min="5127" max="5127" width="10.140625" style="2" customWidth="1"/>
    <col min="5128" max="5128" width="9.85546875" style="2" customWidth="1"/>
    <col min="5129" max="5129" width="11.28515625" style="2" customWidth="1"/>
    <col min="5130" max="5130" width="11.140625" style="2" customWidth="1"/>
    <col min="5131" max="5376" width="9.140625" style="2"/>
    <col min="5377" max="5377" width="1.5703125" style="2" customWidth="1"/>
    <col min="5378" max="5378" width="33.28515625" style="2" customWidth="1"/>
    <col min="5379" max="5379" width="50.140625" style="2" customWidth="1"/>
    <col min="5380" max="5380" width="10.7109375" style="2" customWidth="1"/>
    <col min="5381" max="5381" width="9.42578125" style="2" customWidth="1"/>
    <col min="5382" max="5382" width="10.85546875" style="2" customWidth="1"/>
    <col min="5383" max="5383" width="10.140625" style="2" customWidth="1"/>
    <col min="5384" max="5384" width="9.85546875" style="2" customWidth="1"/>
    <col min="5385" max="5385" width="11.28515625" style="2" customWidth="1"/>
    <col min="5386" max="5386" width="11.140625" style="2" customWidth="1"/>
    <col min="5387" max="5632" width="9.140625" style="2"/>
    <col min="5633" max="5633" width="1.5703125" style="2" customWidth="1"/>
    <col min="5634" max="5634" width="33.28515625" style="2" customWidth="1"/>
    <col min="5635" max="5635" width="50.140625" style="2" customWidth="1"/>
    <col min="5636" max="5636" width="10.7109375" style="2" customWidth="1"/>
    <col min="5637" max="5637" width="9.42578125" style="2" customWidth="1"/>
    <col min="5638" max="5638" width="10.85546875" style="2" customWidth="1"/>
    <col min="5639" max="5639" width="10.140625" style="2" customWidth="1"/>
    <col min="5640" max="5640" width="9.85546875" style="2" customWidth="1"/>
    <col min="5641" max="5641" width="11.28515625" style="2" customWidth="1"/>
    <col min="5642" max="5642" width="11.140625" style="2" customWidth="1"/>
    <col min="5643" max="5888" width="9.140625" style="2"/>
    <col min="5889" max="5889" width="1.5703125" style="2" customWidth="1"/>
    <col min="5890" max="5890" width="33.28515625" style="2" customWidth="1"/>
    <col min="5891" max="5891" width="50.140625" style="2" customWidth="1"/>
    <col min="5892" max="5892" width="10.7109375" style="2" customWidth="1"/>
    <col min="5893" max="5893" width="9.42578125" style="2" customWidth="1"/>
    <col min="5894" max="5894" width="10.85546875" style="2" customWidth="1"/>
    <col min="5895" max="5895" width="10.140625" style="2" customWidth="1"/>
    <col min="5896" max="5896" width="9.85546875" style="2" customWidth="1"/>
    <col min="5897" max="5897" width="11.28515625" style="2" customWidth="1"/>
    <col min="5898" max="5898" width="11.140625" style="2" customWidth="1"/>
    <col min="5899" max="6144" width="9.140625" style="2"/>
    <col min="6145" max="6145" width="1.5703125" style="2" customWidth="1"/>
    <col min="6146" max="6146" width="33.28515625" style="2" customWidth="1"/>
    <col min="6147" max="6147" width="50.140625" style="2" customWidth="1"/>
    <col min="6148" max="6148" width="10.7109375" style="2" customWidth="1"/>
    <col min="6149" max="6149" width="9.42578125" style="2" customWidth="1"/>
    <col min="6150" max="6150" width="10.85546875" style="2" customWidth="1"/>
    <col min="6151" max="6151" width="10.140625" style="2" customWidth="1"/>
    <col min="6152" max="6152" width="9.85546875" style="2" customWidth="1"/>
    <col min="6153" max="6153" width="11.28515625" style="2" customWidth="1"/>
    <col min="6154" max="6154" width="11.140625" style="2" customWidth="1"/>
    <col min="6155" max="6400" width="9.140625" style="2"/>
    <col min="6401" max="6401" width="1.5703125" style="2" customWidth="1"/>
    <col min="6402" max="6402" width="33.28515625" style="2" customWidth="1"/>
    <col min="6403" max="6403" width="50.140625" style="2" customWidth="1"/>
    <col min="6404" max="6404" width="10.7109375" style="2" customWidth="1"/>
    <col min="6405" max="6405" width="9.42578125" style="2" customWidth="1"/>
    <col min="6406" max="6406" width="10.85546875" style="2" customWidth="1"/>
    <col min="6407" max="6407" width="10.140625" style="2" customWidth="1"/>
    <col min="6408" max="6408" width="9.85546875" style="2" customWidth="1"/>
    <col min="6409" max="6409" width="11.28515625" style="2" customWidth="1"/>
    <col min="6410" max="6410" width="11.140625" style="2" customWidth="1"/>
    <col min="6411" max="6656" width="9.140625" style="2"/>
    <col min="6657" max="6657" width="1.5703125" style="2" customWidth="1"/>
    <col min="6658" max="6658" width="33.28515625" style="2" customWidth="1"/>
    <col min="6659" max="6659" width="50.140625" style="2" customWidth="1"/>
    <col min="6660" max="6660" width="10.7109375" style="2" customWidth="1"/>
    <col min="6661" max="6661" width="9.42578125" style="2" customWidth="1"/>
    <col min="6662" max="6662" width="10.85546875" style="2" customWidth="1"/>
    <col min="6663" max="6663" width="10.140625" style="2" customWidth="1"/>
    <col min="6664" max="6664" width="9.85546875" style="2" customWidth="1"/>
    <col min="6665" max="6665" width="11.28515625" style="2" customWidth="1"/>
    <col min="6666" max="6666" width="11.140625" style="2" customWidth="1"/>
    <col min="6667" max="6912" width="9.140625" style="2"/>
    <col min="6913" max="6913" width="1.5703125" style="2" customWidth="1"/>
    <col min="6914" max="6914" width="33.28515625" style="2" customWidth="1"/>
    <col min="6915" max="6915" width="50.140625" style="2" customWidth="1"/>
    <col min="6916" max="6916" width="10.7109375" style="2" customWidth="1"/>
    <col min="6917" max="6917" width="9.42578125" style="2" customWidth="1"/>
    <col min="6918" max="6918" width="10.85546875" style="2" customWidth="1"/>
    <col min="6919" max="6919" width="10.140625" style="2" customWidth="1"/>
    <col min="6920" max="6920" width="9.85546875" style="2" customWidth="1"/>
    <col min="6921" max="6921" width="11.28515625" style="2" customWidth="1"/>
    <col min="6922" max="6922" width="11.140625" style="2" customWidth="1"/>
    <col min="6923" max="7168" width="9.140625" style="2"/>
    <col min="7169" max="7169" width="1.5703125" style="2" customWidth="1"/>
    <col min="7170" max="7170" width="33.28515625" style="2" customWidth="1"/>
    <col min="7171" max="7171" width="50.140625" style="2" customWidth="1"/>
    <col min="7172" max="7172" width="10.7109375" style="2" customWidth="1"/>
    <col min="7173" max="7173" width="9.42578125" style="2" customWidth="1"/>
    <col min="7174" max="7174" width="10.85546875" style="2" customWidth="1"/>
    <col min="7175" max="7175" width="10.140625" style="2" customWidth="1"/>
    <col min="7176" max="7176" width="9.85546875" style="2" customWidth="1"/>
    <col min="7177" max="7177" width="11.28515625" style="2" customWidth="1"/>
    <col min="7178" max="7178" width="11.140625" style="2" customWidth="1"/>
    <col min="7179" max="7424" width="9.140625" style="2"/>
    <col min="7425" max="7425" width="1.5703125" style="2" customWidth="1"/>
    <col min="7426" max="7426" width="33.28515625" style="2" customWidth="1"/>
    <col min="7427" max="7427" width="50.140625" style="2" customWidth="1"/>
    <col min="7428" max="7428" width="10.7109375" style="2" customWidth="1"/>
    <col min="7429" max="7429" width="9.42578125" style="2" customWidth="1"/>
    <col min="7430" max="7430" width="10.85546875" style="2" customWidth="1"/>
    <col min="7431" max="7431" width="10.140625" style="2" customWidth="1"/>
    <col min="7432" max="7432" width="9.85546875" style="2" customWidth="1"/>
    <col min="7433" max="7433" width="11.28515625" style="2" customWidth="1"/>
    <col min="7434" max="7434" width="11.140625" style="2" customWidth="1"/>
    <col min="7435" max="7680" width="9.140625" style="2"/>
    <col min="7681" max="7681" width="1.5703125" style="2" customWidth="1"/>
    <col min="7682" max="7682" width="33.28515625" style="2" customWidth="1"/>
    <col min="7683" max="7683" width="50.140625" style="2" customWidth="1"/>
    <col min="7684" max="7684" width="10.7109375" style="2" customWidth="1"/>
    <col min="7685" max="7685" width="9.42578125" style="2" customWidth="1"/>
    <col min="7686" max="7686" width="10.85546875" style="2" customWidth="1"/>
    <col min="7687" max="7687" width="10.140625" style="2" customWidth="1"/>
    <col min="7688" max="7688" width="9.85546875" style="2" customWidth="1"/>
    <col min="7689" max="7689" width="11.28515625" style="2" customWidth="1"/>
    <col min="7690" max="7690" width="11.140625" style="2" customWidth="1"/>
    <col min="7691" max="7936" width="9.140625" style="2"/>
    <col min="7937" max="7937" width="1.5703125" style="2" customWidth="1"/>
    <col min="7938" max="7938" width="33.28515625" style="2" customWidth="1"/>
    <col min="7939" max="7939" width="50.140625" style="2" customWidth="1"/>
    <col min="7940" max="7940" width="10.7109375" style="2" customWidth="1"/>
    <col min="7941" max="7941" width="9.42578125" style="2" customWidth="1"/>
    <col min="7942" max="7942" width="10.85546875" style="2" customWidth="1"/>
    <col min="7943" max="7943" width="10.140625" style="2" customWidth="1"/>
    <col min="7944" max="7944" width="9.85546875" style="2" customWidth="1"/>
    <col min="7945" max="7945" width="11.28515625" style="2" customWidth="1"/>
    <col min="7946" max="7946" width="11.140625" style="2" customWidth="1"/>
    <col min="7947" max="8192" width="9.140625" style="2"/>
    <col min="8193" max="8193" width="1.5703125" style="2" customWidth="1"/>
    <col min="8194" max="8194" width="33.28515625" style="2" customWidth="1"/>
    <col min="8195" max="8195" width="50.140625" style="2" customWidth="1"/>
    <col min="8196" max="8196" width="10.7109375" style="2" customWidth="1"/>
    <col min="8197" max="8197" width="9.42578125" style="2" customWidth="1"/>
    <col min="8198" max="8198" width="10.85546875" style="2" customWidth="1"/>
    <col min="8199" max="8199" width="10.140625" style="2" customWidth="1"/>
    <col min="8200" max="8200" width="9.85546875" style="2" customWidth="1"/>
    <col min="8201" max="8201" width="11.28515625" style="2" customWidth="1"/>
    <col min="8202" max="8202" width="11.140625" style="2" customWidth="1"/>
    <col min="8203" max="8448" width="9.140625" style="2"/>
    <col min="8449" max="8449" width="1.5703125" style="2" customWidth="1"/>
    <col min="8450" max="8450" width="33.28515625" style="2" customWidth="1"/>
    <col min="8451" max="8451" width="50.140625" style="2" customWidth="1"/>
    <col min="8452" max="8452" width="10.7109375" style="2" customWidth="1"/>
    <col min="8453" max="8453" width="9.42578125" style="2" customWidth="1"/>
    <col min="8454" max="8454" width="10.85546875" style="2" customWidth="1"/>
    <col min="8455" max="8455" width="10.140625" style="2" customWidth="1"/>
    <col min="8456" max="8456" width="9.85546875" style="2" customWidth="1"/>
    <col min="8457" max="8457" width="11.28515625" style="2" customWidth="1"/>
    <col min="8458" max="8458" width="11.140625" style="2" customWidth="1"/>
    <col min="8459" max="8704" width="9.140625" style="2"/>
    <col min="8705" max="8705" width="1.5703125" style="2" customWidth="1"/>
    <col min="8706" max="8706" width="33.28515625" style="2" customWidth="1"/>
    <col min="8707" max="8707" width="50.140625" style="2" customWidth="1"/>
    <col min="8708" max="8708" width="10.7109375" style="2" customWidth="1"/>
    <col min="8709" max="8709" width="9.42578125" style="2" customWidth="1"/>
    <col min="8710" max="8710" width="10.85546875" style="2" customWidth="1"/>
    <col min="8711" max="8711" width="10.140625" style="2" customWidth="1"/>
    <col min="8712" max="8712" width="9.85546875" style="2" customWidth="1"/>
    <col min="8713" max="8713" width="11.28515625" style="2" customWidth="1"/>
    <col min="8714" max="8714" width="11.140625" style="2" customWidth="1"/>
    <col min="8715" max="8960" width="9.140625" style="2"/>
    <col min="8961" max="8961" width="1.5703125" style="2" customWidth="1"/>
    <col min="8962" max="8962" width="33.28515625" style="2" customWidth="1"/>
    <col min="8963" max="8963" width="50.140625" style="2" customWidth="1"/>
    <col min="8964" max="8964" width="10.7109375" style="2" customWidth="1"/>
    <col min="8965" max="8965" width="9.42578125" style="2" customWidth="1"/>
    <col min="8966" max="8966" width="10.85546875" style="2" customWidth="1"/>
    <col min="8967" max="8967" width="10.140625" style="2" customWidth="1"/>
    <col min="8968" max="8968" width="9.85546875" style="2" customWidth="1"/>
    <col min="8969" max="8969" width="11.28515625" style="2" customWidth="1"/>
    <col min="8970" max="8970" width="11.140625" style="2" customWidth="1"/>
    <col min="8971" max="9216" width="9.140625" style="2"/>
    <col min="9217" max="9217" width="1.5703125" style="2" customWidth="1"/>
    <col min="9218" max="9218" width="33.28515625" style="2" customWidth="1"/>
    <col min="9219" max="9219" width="50.140625" style="2" customWidth="1"/>
    <col min="9220" max="9220" width="10.7109375" style="2" customWidth="1"/>
    <col min="9221" max="9221" width="9.42578125" style="2" customWidth="1"/>
    <col min="9222" max="9222" width="10.85546875" style="2" customWidth="1"/>
    <col min="9223" max="9223" width="10.140625" style="2" customWidth="1"/>
    <col min="9224" max="9224" width="9.85546875" style="2" customWidth="1"/>
    <col min="9225" max="9225" width="11.28515625" style="2" customWidth="1"/>
    <col min="9226" max="9226" width="11.140625" style="2" customWidth="1"/>
    <col min="9227" max="9472" width="9.140625" style="2"/>
    <col min="9473" max="9473" width="1.5703125" style="2" customWidth="1"/>
    <col min="9474" max="9474" width="33.28515625" style="2" customWidth="1"/>
    <col min="9475" max="9475" width="50.140625" style="2" customWidth="1"/>
    <col min="9476" max="9476" width="10.7109375" style="2" customWidth="1"/>
    <col min="9477" max="9477" width="9.42578125" style="2" customWidth="1"/>
    <col min="9478" max="9478" width="10.85546875" style="2" customWidth="1"/>
    <col min="9479" max="9479" width="10.140625" style="2" customWidth="1"/>
    <col min="9480" max="9480" width="9.85546875" style="2" customWidth="1"/>
    <col min="9481" max="9481" width="11.28515625" style="2" customWidth="1"/>
    <col min="9482" max="9482" width="11.140625" style="2" customWidth="1"/>
    <col min="9483" max="9728" width="9.140625" style="2"/>
    <col min="9729" max="9729" width="1.5703125" style="2" customWidth="1"/>
    <col min="9730" max="9730" width="33.28515625" style="2" customWidth="1"/>
    <col min="9731" max="9731" width="50.140625" style="2" customWidth="1"/>
    <col min="9732" max="9732" width="10.7109375" style="2" customWidth="1"/>
    <col min="9733" max="9733" width="9.42578125" style="2" customWidth="1"/>
    <col min="9734" max="9734" width="10.85546875" style="2" customWidth="1"/>
    <col min="9735" max="9735" width="10.140625" style="2" customWidth="1"/>
    <col min="9736" max="9736" width="9.85546875" style="2" customWidth="1"/>
    <col min="9737" max="9737" width="11.28515625" style="2" customWidth="1"/>
    <col min="9738" max="9738" width="11.140625" style="2" customWidth="1"/>
    <col min="9739" max="9984" width="9.140625" style="2"/>
    <col min="9985" max="9985" width="1.5703125" style="2" customWidth="1"/>
    <col min="9986" max="9986" width="33.28515625" style="2" customWidth="1"/>
    <col min="9987" max="9987" width="50.140625" style="2" customWidth="1"/>
    <col min="9988" max="9988" width="10.7109375" style="2" customWidth="1"/>
    <col min="9989" max="9989" width="9.42578125" style="2" customWidth="1"/>
    <col min="9990" max="9990" width="10.85546875" style="2" customWidth="1"/>
    <col min="9991" max="9991" width="10.140625" style="2" customWidth="1"/>
    <col min="9992" max="9992" width="9.85546875" style="2" customWidth="1"/>
    <col min="9993" max="9993" width="11.28515625" style="2" customWidth="1"/>
    <col min="9994" max="9994" width="11.140625" style="2" customWidth="1"/>
    <col min="9995" max="10240" width="9.140625" style="2"/>
    <col min="10241" max="10241" width="1.5703125" style="2" customWidth="1"/>
    <col min="10242" max="10242" width="33.28515625" style="2" customWidth="1"/>
    <col min="10243" max="10243" width="50.140625" style="2" customWidth="1"/>
    <col min="10244" max="10244" width="10.7109375" style="2" customWidth="1"/>
    <col min="10245" max="10245" width="9.42578125" style="2" customWidth="1"/>
    <col min="10246" max="10246" width="10.85546875" style="2" customWidth="1"/>
    <col min="10247" max="10247" width="10.140625" style="2" customWidth="1"/>
    <col min="10248" max="10248" width="9.85546875" style="2" customWidth="1"/>
    <col min="10249" max="10249" width="11.28515625" style="2" customWidth="1"/>
    <col min="10250" max="10250" width="11.140625" style="2" customWidth="1"/>
    <col min="10251" max="10496" width="9.140625" style="2"/>
    <col min="10497" max="10497" width="1.5703125" style="2" customWidth="1"/>
    <col min="10498" max="10498" width="33.28515625" style="2" customWidth="1"/>
    <col min="10499" max="10499" width="50.140625" style="2" customWidth="1"/>
    <col min="10500" max="10500" width="10.7109375" style="2" customWidth="1"/>
    <col min="10501" max="10501" width="9.42578125" style="2" customWidth="1"/>
    <col min="10502" max="10502" width="10.85546875" style="2" customWidth="1"/>
    <col min="10503" max="10503" width="10.140625" style="2" customWidth="1"/>
    <col min="10504" max="10504" width="9.85546875" style="2" customWidth="1"/>
    <col min="10505" max="10505" width="11.28515625" style="2" customWidth="1"/>
    <col min="10506" max="10506" width="11.140625" style="2" customWidth="1"/>
    <col min="10507" max="10752" width="9.140625" style="2"/>
    <col min="10753" max="10753" width="1.5703125" style="2" customWidth="1"/>
    <col min="10754" max="10754" width="33.28515625" style="2" customWidth="1"/>
    <col min="10755" max="10755" width="50.140625" style="2" customWidth="1"/>
    <col min="10756" max="10756" width="10.7109375" style="2" customWidth="1"/>
    <col min="10757" max="10757" width="9.42578125" style="2" customWidth="1"/>
    <col min="10758" max="10758" width="10.85546875" style="2" customWidth="1"/>
    <col min="10759" max="10759" width="10.140625" style="2" customWidth="1"/>
    <col min="10760" max="10760" width="9.85546875" style="2" customWidth="1"/>
    <col min="10761" max="10761" width="11.28515625" style="2" customWidth="1"/>
    <col min="10762" max="10762" width="11.140625" style="2" customWidth="1"/>
    <col min="10763" max="11008" width="9.140625" style="2"/>
    <col min="11009" max="11009" width="1.5703125" style="2" customWidth="1"/>
    <col min="11010" max="11010" width="33.28515625" style="2" customWidth="1"/>
    <col min="11011" max="11011" width="50.140625" style="2" customWidth="1"/>
    <col min="11012" max="11012" width="10.7109375" style="2" customWidth="1"/>
    <col min="11013" max="11013" width="9.42578125" style="2" customWidth="1"/>
    <col min="11014" max="11014" width="10.85546875" style="2" customWidth="1"/>
    <col min="11015" max="11015" width="10.140625" style="2" customWidth="1"/>
    <col min="11016" max="11016" width="9.85546875" style="2" customWidth="1"/>
    <col min="11017" max="11017" width="11.28515625" style="2" customWidth="1"/>
    <col min="11018" max="11018" width="11.140625" style="2" customWidth="1"/>
    <col min="11019" max="11264" width="9.140625" style="2"/>
    <col min="11265" max="11265" width="1.5703125" style="2" customWidth="1"/>
    <col min="11266" max="11266" width="33.28515625" style="2" customWidth="1"/>
    <col min="11267" max="11267" width="50.140625" style="2" customWidth="1"/>
    <col min="11268" max="11268" width="10.7109375" style="2" customWidth="1"/>
    <col min="11269" max="11269" width="9.42578125" style="2" customWidth="1"/>
    <col min="11270" max="11270" width="10.85546875" style="2" customWidth="1"/>
    <col min="11271" max="11271" width="10.140625" style="2" customWidth="1"/>
    <col min="11272" max="11272" width="9.85546875" style="2" customWidth="1"/>
    <col min="11273" max="11273" width="11.28515625" style="2" customWidth="1"/>
    <col min="11274" max="11274" width="11.140625" style="2" customWidth="1"/>
    <col min="11275" max="11520" width="9.140625" style="2"/>
    <col min="11521" max="11521" width="1.5703125" style="2" customWidth="1"/>
    <col min="11522" max="11522" width="33.28515625" style="2" customWidth="1"/>
    <col min="11523" max="11523" width="50.140625" style="2" customWidth="1"/>
    <col min="11524" max="11524" width="10.7109375" style="2" customWidth="1"/>
    <col min="11525" max="11525" width="9.42578125" style="2" customWidth="1"/>
    <col min="11526" max="11526" width="10.85546875" style="2" customWidth="1"/>
    <col min="11527" max="11527" width="10.140625" style="2" customWidth="1"/>
    <col min="11528" max="11528" width="9.85546875" style="2" customWidth="1"/>
    <col min="11529" max="11529" width="11.28515625" style="2" customWidth="1"/>
    <col min="11530" max="11530" width="11.140625" style="2" customWidth="1"/>
    <col min="11531" max="11776" width="9.140625" style="2"/>
    <col min="11777" max="11777" width="1.5703125" style="2" customWidth="1"/>
    <col min="11778" max="11778" width="33.28515625" style="2" customWidth="1"/>
    <col min="11779" max="11779" width="50.140625" style="2" customWidth="1"/>
    <col min="11780" max="11780" width="10.7109375" style="2" customWidth="1"/>
    <col min="11781" max="11781" width="9.42578125" style="2" customWidth="1"/>
    <col min="11782" max="11782" width="10.85546875" style="2" customWidth="1"/>
    <col min="11783" max="11783" width="10.140625" style="2" customWidth="1"/>
    <col min="11784" max="11784" width="9.85546875" style="2" customWidth="1"/>
    <col min="11785" max="11785" width="11.28515625" style="2" customWidth="1"/>
    <col min="11786" max="11786" width="11.140625" style="2" customWidth="1"/>
    <col min="11787" max="12032" width="9.140625" style="2"/>
    <col min="12033" max="12033" width="1.5703125" style="2" customWidth="1"/>
    <col min="12034" max="12034" width="33.28515625" style="2" customWidth="1"/>
    <col min="12035" max="12035" width="50.140625" style="2" customWidth="1"/>
    <col min="12036" max="12036" width="10.7109375" style="2" customWidth="1"/>
    <col min="12037" max="12037" width="9.42578125" style="2" customWidth="1"/>
    <col min="12038" max="12038" width="10.85546875" style="2" customWidth="1"/>
    <col min="12039" max="12039" width="10.140625" style="2" customWidth="1"/>
    <col min="12040" max="12040" width="9.85546875" style="2" customWidth="1"/>
    <col min="12041" max="12041" width="11.28515625" style="2" customWidth="1"/>
    <col min="12042" max="12042" width="11.140625" style="2" customWidth="1"/>
    <col min="12043" max="12288" width="9.140625" style="2"/>
    <col min="12289" max="12289" width="1.5703125" style="2" customWidth="1"/>
    <col min="12290" max="12290" width="33.28515625" style="2" customWidth="1"/>
    <col min="12291" max="12291" width="50.140625" style="2" customWidth="1"/>
    <col min="12292" max="12292" width="10.7109375" style="2" customWidth="1"/>
    <col min="12293" max="12293" width="9.42578125" style="2" customWidth="1"/>
    <col min="12294" max="12294" width="10.85546875" style="2" customWidth="1"/>
    <col min="12295" max="12295" width="10.140625" style="2" customWidth="1"/>
    <col min="12296" max="12296" width="9.85546875" style="2" customWidth="1"/>
    <col min="12297" max="12297" width="11.28515625" style="2" customWidth="1"/>
    <col min="12298" max="12298" width="11.140625" style="2" customWidth="1"/>
    <col min="12299" max="12544" width="9.140625" style="2"/>
    <col min="12545" max="12545" width="1.5703125" style="2" customWidth="1"/>
    <col min="12546" max="12546" width="33.28515625" style="2" customWidth="1"/>
    <col min="12547" max="12547" width="50.140625" style="2" customWidth="1"/>
    <col min="12548" max="12548" width="10.7109375" style="2" customWidth="1"/>
    <col min="12549" max="12549" width="9.42578125" style="2" customWidth="1"/>
    <col min="12550" max="12550" width="10.85546875" style="2" customWidth="1"/>
    <col min="12551" max="12551" width="10.140625" style="2" customWidth="1"/>
    <col min="12552" max="12552" width="9.85546875" style="2" customWidth="1"/>
    <col min="12553" max="12553" width="11.28515625" style="2" customWidth="1"/>
    <col min="12554" max="12554" width="11.140625" style="2" customWidth="1"/>
    <col min="12555" max="12800" width="9.140625" style="2"/>
    <col min="12801" max="12801" width="1.5703125" style="2" customWidth="1"/>
    <col min="12802" max="12802" width="33.28515625" style="2" customWidth="1"/>
    <col min="12803" max="12803" width="50.140625" style="2" customWidth="1"/>
    <col min="12804" max="12804" width="10.7109375" style="2" customWidth="1"/>
    <col min="12805" max="12805" width="9.42578125" style="2" customWidth="1"/>
    <col min="12806" max="12806" width="10.85546875" style="2" customWidth="1"/>
    <col min="12807" max="12807" width="10.140625" style="2" customWidth="1"/>
    <col min="12808" max="12808" width="9.85546875" style="2" customWidth="1"/>
    <col min="12809" max="12809" width="11.28515625" style="2" customWidth="1"/>
    <col min="12810" max="12810" width="11.140625" style="2" customWidth="1"/>
    <col min="12811" max="13056" width="9.140625" style="2"/>
    <col min="13057" max="13057" width="1.5703125" style="2" customWidth="1"/>
    <col min="13058" max="13058" width="33.28515625" style="2" customWidth="1"/>
    <col min="13059" max="13059" width="50.140625" style="2" customWidth="1"/>
    <col min="13060" max="13060" width="10.7109375" style="2" customWidth="1"/>
    <col min="13061" max="13061" width="9.42578125" style="2" customWidth="1"/>
    <col min="13062" max="13062" width="10.85546875" style="2" customWidth="1"/>
    <col min="13063" max="13063" width="10.140625" style="2" customWidth="1"/>
    <col min="13064" max="13064" width="9.85546875" style="2" customWidth="1"/>
    <col min="13065" max="13065" width="11.28515625" style="2" customWidth="1"/>
    <col min="13066" max="13066" width="11.140625" style="2" customWidth="1"/>
    <col min="13067" max="13312" width="9.140625" style="2"/>
    <col min="13313" max="13313" width="1.5703125" style="2" customWidth="1"/>
    <col min="13314" max="13314" width="33.28515625" style="2" customWidth="1"/>
    <col min="13315" max="13315" width="50.140625" style="2" customWidth="1"/>
    <col min="13316" max="13316" width="10.7109375" style="2" customWidth="1"/>
    <col min="13317" max="13317" width="9.42578125" style="2" customWidth="1"/>
    <col min="13318" max="13318" width="10.85546875" style="2" customWidth="1"/>
    <col min="13319" max="13319" width="10.140625" style="2" customWidth="1"/>
    <col min="13320" max="13320" width="9.85546875" style="2" customWidth="1"/>
    <col min="13321" max="13321" width="11.28515625" style="2" customWidth="1"/>
    <col min="13322" max="13322" width="11.140625" style="2" customWidth="1"/>
    <col min="13323" max="13568" width="9.140625" style="2"/>
    <col min="13569" max="13569" width="1.5703125" style="2" customWidth="1"/>
    <col min="13570" max="13570" width="33.28515625" style="2" customWidth="1"/>
    <col min="13571" max="13571" width="50.140625" style="2" customWidth="1"/>
    <col min="13572" max="13572" width="10.7109375" style="2" customWidth="1"/>
    <col min="13573" max="13573" width="9.42578125" style="2" customWidth="1"/>
    <col min="13574" max="13574" width="10.85546875" style="2" customWidth="1"/>
    <col min="13575" max="13575" width="10.140625" style="2" customWidth="1"/>
    <col min="13576" max="13576" width="9.85546875" style="2" customWidth="1"/>
    <col min="13577" max="13577" width="11.28515625" style="2" customWidth="1"/>
    <col min="13578" max="13578" width="11.140625" style="2" customWidth="1"/>
    <col min="13579" max="13824" width="9.140625" style="2"/>
    <col min="13825" max="13825" width="1.5703125" style="2" customWidth="1"/>
    <col min="13826" max="13826" width="33.28515625" style="2" customWidth="1"/>
    <col min="13827" max="13827" width="50.140625" style="2" customWidth="1"/>
    <col min="13828" max="13828" width="10.7109375" style="2" customWidth="1"/>
    <col min="13829" max="13829" width="9.42578125" style="2" customWidth="1"/>
    <col min="13830" max="13830" width="10.85546875" style="2" customWidth="1"/>
    <col min="13831" max="13831" width="10.140625" style="2" customWidth="1"/>
    <col min="13832" max="13832" width="9.85546875" style="2" customWidth="1"/>
    <col min="13833" max="13833" width="11.28515625" style="2" customWidth="1"/>
    <col min="13834" max="13834" width="11.140625" style="2" customWidth="1"/>
    <col min="13835" max="14080" width="9.140625" style="2"/>
    <col min="14081" max="14081" width="1.5703125" style="2" customWidth="1"/>
    <col min="14082" max="14082" width="33.28515625" style="2" customWidth="1"/>
    <col min="14083" max="14083" width="50.140625" style="2" customWidth="1"/>
    <col min="14084" max="14084" width="10.7109375" style="2" customWidth="1"/>
    <col min="14085" max="14085" width="9.42578125" style="2" customWidth="1"/>
    <col min="14086" max="14086" width="10.85546875" style="2" customWidth="1"/>
    <col min="14087" max="14087" width="10.140625" style="2" customWidth="1"/>
    <col min="14088" max="14088" width="9.85546875" style="2" customWidth="1"/>
    <col min="14089" max="14089" width="11.28515625" style="2" customWidth="1"/>
    <col min="14090" max="14090" width="11.140625" style="2" customWidth="1"/>
    <col min="14091" max="14336" width="9.140625" style="2"/>
    <col min="14337" max="14337" width="1.5703125" style="2" customWidth="1"/>
    <col min="14338" max="14338" width="33.28515625" style="2" customWidth="1"/>
    <col min="14339" max="14339" width="50.140625" style="2" customWidth="1"/>
    <col min="14340" max="14340" width="10.7109375" style="2" customWidth="1"/>
    <col min="14341" max="14341" width="9.42578125" style="2" customWidth="1"/>
    <col min="14342" max="14342" width="10.85546875" style="2" customWidth="1"/>
    <col min="14343" max="14343" width="10.140625" style="2" customWidth="1"/>
    <col min="14344" max="14344" width="9.85546875" style="2" customWidth="1"/>
    <col min="14345" max="14345" width="11.28515625" style="2" customWidth="1"/>
    <col min="14346" max="14346" width="11.140625" style="2" customWidth="1"/>
    <col min="14347" max="14592" width="9.140625" style="2"/>
    <col min="14593" max="14593" width="1.5703125" style="2" customWidth="1"/>
    <col min="14594" max="14594" width="33.28515625" style="2" customWidth="1"/>
    <col min="14595" max="14595" width="50.140625" style="2" customWidth="1"/>
    <col min="14596" max="14596" width="10.7109375" style="2" customWidth="1"/>
    <col min="14597" max="14597" width="9.42578125" style="2" customWidth="1"/>
    <col min="14598" max="14598" width="10.85546875" style="2" customWidth="1"/>
    <col min="14599" max="14599" width="10.140625" style="2" customWidth="1"/>
    <col min="14600" max="14600" width="9.85546875" style="2" customWidth="1"/>
    <col min="14601" max="14601" width="11.28515625" style="2" customWidth="1"/>
    <col min="14602" max="14602" width="11.140625" style="2" customWidth="1"/>
    <col min="14603" max="14848" width="9.140625" style="2"/>
    <col min="14849" max="14849" width="1.5703125" style="2" customWidth="1"/>
    <col min="14850" max="14850" width="33.28515625" style="2" customWidth="1"/>
    <col min="14851" max="14851" width="50.140625" style="2" customWidth="1"/>
    <col min="14852" max="14852" width="10.7109375" style="2" customWidth="1"/>
    <col min="14853" max="14853" width="9.42578125" style="2" customWidth="1"/>
    <col min="14854" max="14854" width="10.85546875" style="2" customWidth="1"/>
    <col min="14855" max="14855" width="10.140625" style="2" customWidth="1"/>
    <col min="14856" max="14856" width="9.85546875" style="2" customWidth="1"/>
    <col min="14857" max="14857" width="11.28515625" style="2" customWidth="1"/>
    <col min="14858" max="14858" width="11.140625" style="2" customWidth="1"/>
    <col min="14859" max="15104" width="9.140625" style="2"/>
    <col min="15105" max="15105" width="1.5703125" style="2" customWidth="1"/>
    <col min="15106" max="15106" width="33.28515625" style="2" customWidth="1"/>
    <col min="15107" max="15107" width="50.140625" style="2" customWidth="1"/>
    <col min="15108" max="15108" width="10.7109375" style="2" customWidth="1"/>
    <col min="15109" max="15109" width="9.42578125" style="2" customWidth="1"/>
    <col min="15110" max="15110" width="10.85546875" style="2" customWidth="1"/>
    <col min="15111" max="15111" width="10.140625" style="2" customWidth="1"/>
    <col min="15112" max="15112" width="9.85546875" style="2" customWidth="1"/>
    <col min="15113" max="15113" width="11.28515625" style="2" customWidth="1"/>
    <col min="15114" max="15114" width="11.140625" style="2" customWidth="1"/>
    <col min="15115" max="15360" width="9.140625" style="2"/>
    <col min="15361" max="15361" width="1.5703125" style="2" customWidth="1"/>
    <col min="15362" max="15362" width="33.28515625" style="2" customWidth="1"/>
    <col min="15363" max="15363" width="50.140625" style="2" customWidth="1"/>
    <col min="15364" max="15364" width="10.7109375" style="2" customWidth="1"/>
    <col min="15365" max="15365" width="9.42578125" style="2" customWidth="1"/>
    <col min="15366" max="15366" width="10.85546875" style="2" customWidth="1"/>
    <col min="15367" max="15367" width="10.140625" style="2" customWidth="1"/>
    <col min="15368" max="15368" width="9.85546875" style="2" customWidth="1"/>
    <col min="15369" max="15369" width="11.28515625" style="2" customWidth="1"/>
    <col min="15370" max="15370" width="11.140625" style="2" customWidth="1"/>
    <col min="15371" max="15616" width="9.140625" style="2"/>
    <col min="15617" max="15617" width="1.5703125" style="2" customWidth="1"/>
    <col min="15618" max="15618" width="33.28515625" style="2" customWidth="1"/>
    <col min="15619" max="15619" width="50.140625" style="2" customWidth="1"/>
    <col min="15620" max="15620" width="10.7109375" style="2" customWidth="1"/>
    <col min="15621" max="15621" width="9.42578125" style="2" customWidth="1"/>
    <col min="15622" max="15622" width="10.85546875" style="2" customWidth="1"/>
    <col min="15623" max="15623" width="10.140625" style="2" customWidth="1"/>
    <col min="15624" max="15624" width="9.85546875" style="2" customWidth="1"/>
    <col min="15625" max="15625" width="11.28515625" style="2" customWidth="1"/>
    <col min="15626" max="15626" width="11.140625" style="2" customWidth="1"/>
    <col min="15627" max="15872" width="9.140625" style="2"/>
    <col min="15873" max="15873" width="1.5703125" style="2" customWidth="1"/>
    <col min="15874" max="15874" width="33.28515625" style="2" customWidth="1"/>
    <col min="15875" max="15875" width="50.140625" style="2" customWidth="1"/>
    <col min="15876" max="15876" width="10.7109375" style="2" customWidth="1"/>
    <col min="15877" max="15877" width="9.42578125" style="2" customWidth="1"/>
    <col min="15878" max="15878" width="10.85546875" style="2" customWidth="1"/>
    <col min="15879" max="15879" width="10.140625" style="2" customWidth="1"/>
    <col min="15880" max="15880" width="9.85546875" style="2" customWidth="1"/>
    <col min="15881" max="15881" width="11.28515625" style="2" customWidth="1"/>
    <col min="15882" max="15882" width="11.140625" style="2" customWidth="1"/>
    <col min="15883" max="16128" width="9.140625" style="2"/>
    <col min="16129" max="16129" width="1.5703125" style="2" customWidth="1"/>
    <col min="16130" max="16130" width="33.28515625" style="2" customWidth="1"/>
    <col min="16131" max="16131" width="50.140625" style="2" customWidth="1"/>
    <col min="16132" max="16132" width="10.7109375" style="2" customWidth="1"/>
    <col min="16133" max="16133" width="9.42578125" style="2" customWidth="1"/>
    <col min="16134" max="16134" width="10.85546875" style="2" customWidth="1"/>
    <col min="16135" max="16135" width="10.140625" style="2" customWidth="1"/>
    <col min="16136" max="16136" width="9.85546875" style="2" customWidth="1"/>
    <col min="16137" max="16137" width="11.28515625" style="2" customWidth="1"/>
    <col min="16138" max="16138" width="11.140625" style="2" customWidth="1"/>
    <col min="16139" max="16384" width="9.140625" style="2"/>
  </cols>
  <sheetData>
    <row r="1" spans="2:11" x14ac:dyDescent="0.25">
      <c r="B1" s="1" t="s">
        <v>187</v>
      </c>
      <c r="C1" s="1"/>
      <c r="D1" s="1"/>
      <c r="E1" s="1"/>
      <c r="F1" s="1"/>
      <c r="G1" s="1"/>
      <c r="H1" s="1"/>
      <c r="I1" s="1"/>
      <c r="J1" s="1"/>
    </row>
    <row r="2" spans="2:11" x14ac:dyDescent="0.25">
      <c r="B2" s="4" t="s">
        <v>188</v>
      </c>
      <c r="C2" s="4"/>
      <c r="D2" s="35"/>
      <c r="H2" s="85"/>
      <c r="I2" s="85"/>
      <c r="J2" s="85"/>
      <c r="K2" s="2" t="s">
        <v>1</v>
      </c>
    </row>
    <row r="3" spans="2:11" x14ac:dyDescent="0.25">
      <c r="B3" s="7" t="s">
        <v>4</v>
      </c>
      <c r="C3" s="8"/>
      <c r="D3" s="9"/>
      <c r="E3" s="10" t="s">
        <v>6</v>
      </c>
      <c r="F3" s="10" t="s">
        <v>173</v>
      </c>
      <c r="G3" s="86"/>
    </row>
    <row r="4" spans="2:11" x14ac:dyDescent="0.25">
      <c r="B4" s="7">
        <v>1</v>
      </c>
      <c r="C4" s="8"/>
      <c r="D4" s="9"/>
      <c r="E4" s="10">
        <v>2</v>
      </c>
      <c r="F4" s="10">
        <v>3</v>
      </c>
    </row>
    <row r="5" spans="2:11" x14ac:dyDescent="0.25">
      <c r="B5" s="87" t="s">
        <v>189</v>
      </c>
      <c r="C5" s="88"/>
      <c r="D5" s="89"/>
      <c r="E5" s="10">
        <v>1</v>
      </c>
      <c r="F5" s="51"/>
    </row>
    <row r="6" spans="2:11" x14ac:dyDescent="0.25">
      <c r="B6" s="90" t="s">
        <v>190</v>
      </c>
      <c r="C6" s="91"/>
      <c r="D6" s="92"/>
      <c r="E6" s="10">
        <v>2</v>
      </c>
      <c r="F6" s="51"/>
    </row>
    <row r="7" spans="2:11" x14ac:dyDescent="0.25">
      <c r="B7" s="87" t="s">
        <v>191</v>
      </c>
      <c r="C7" s="88"/>
      <c r="D7" s="89"/>
      <c r="E7" s="10">
        <v>3</v>
      </c>
      <c r="F7" s="51"/>
    </row>
    <row r="8" spans="2:11" x14ac:dyDescent="0.25">
      <c r="B8" s="90" t="s">
        <v>192</v>
      </c>
      <c r="C8" s="91"/>
      <c r="D8" s="92"/>
      <c r="E8" s="10">
        <v>4</v>
      </c>
      <c r="F8" s="51"/>
    </row>
    <row r="9" spans="2:11" x14ac:dyDescent="0.25">
      <c r="B9" s="78" t="s">
        <v>193</v>
      </c>
      <c r="C9" s="78"/>
      <c r="D9" s="78"/>
      <c r="E9" s="84" t="s">
        <v>10</v>
      </c>
      <c r="F9" s="93">
        <f>F5-F6</f>
        <v>0</v>
      </c>
    </row>
    <row r="10" spans="2:11" x14ac:dyDescent="0.25">
      <c r="B10" s="78" t="s">
        <v>194</v>
      </c>
      <c r="C10" s="78"/>
      <c r="D10" s="78"/>
      <c r="E10" s="84" t="s">
        <v>182</v>
      </c>
      <c r="F10" s="93">
        <f>F7-F8</f>
        <v>0</v>
      </c>
    </row>
    <row r="11" spans="2:11" x14ac:dyDescent="0.25">
      <c r="B11" s="94"/>
      <c r="C11" s="94"/>
      <c r="D11" s="94"/>
      <c r="E11" s="95"/>
      <c r="F11" s="96"/>
    </row>
    <row r="12" spans="2:11" x14ac:dyDescent="0.25">
      <c r="B12" s="97"/>
      <c r="C12" s="97"/>
      <c r="D12" s="97"/>
      <c r="E12" s="97"/>
    </row>
    <row r="13" spans="2:11" x14ac:dyDescent="0.25">
      <c r="B13" s="1" t="s">
        <v>195</v>
      </c>
      <c r="C13" s="1"/>
      <c r="D13" s="1"/>
      <c r="E13" s="1"/>
      <c r="F13" s="1"/>
      <c r="G13" s="1"/>
    </row>
    <row r="14" spans="2:11" x14ac:dyDescent="0.25">
      <c r="B14" s="4" t="s">
        <v>196</v>
      </c>
      <c r="C14" s="4"/>
      <c r="D14" s="35"/>
      <c r="H14" s="69"/>
      <c r="I14" s="69"/>
      <c r="J14" s="69"/>
    </row>
    <row r="15" spans="2:11" ht="25.5" x14ac:dyDescent="0.25">
      <c r="B15" s="7" t="s">
        <v>197</v>
      </c>
      <c r="C15" s="9"/>
      <c r="D15" s="10" t="s">
        <v>5</v>
      </c>
      <c r="E15" s="10" t="s">
        <v>6</v>
      </c>
      <c r="F15" s="10" t="s">
        <v>173</v>
      </c>
    </row>
    <row r="16" spans="2:11" x14ac:dyDescent="0.25">
      <c r="B16" s="7">
        <v>1</v>
      </c>
      <c r="C16" s="9"/>
      <c r="D16" s="13"/>
      <c r="E16" s="10">
        <v>2</v>
      </c>
      <c r="F16" s="10">
        <v>3</v>
      </c>
    </row>
    <row r="17" spans="2:6" ht="15.75" customHeight="1" x14ac:dyDescent="0.25">
      <c r="B17" s="15" t="s">
        <v>198</v>
      </c>
      <c r="C17" s="17"/>
      <c r="D17" s="18" t="s">
        <v>12</v>
      </c>
      <c r="E17" s="10">
        <v>1</v>
      </c>
      <c r="F17" s="51"/>
    </row>
    <row r="18" spans="2:6" x14ac:dyDescent="0.25">
      <c r="B18" s="15" t="s">
        <v>199</v>
      </c>
      <c r="C18" s="17"/>
      <c r="D18" s="18" t="s">
        <v>26</v>
      </c>
      <c r="E18" s="10">
        <v>2</v>
      </c>
      <c r="F18" s="51"/>
    </row>
    <row r="19" spans="2:6" x14ac:dyDescent="0.25">
      <c r="B19" s="90" t="s">
        <v>200</v>
      </c>
      <c r="C19" s="92"/>
      <c r="D19" s="18" t="s">
        <v>28</v>
      </c>
      <c r="E19" s="18" t="s">
        <v>29</v>
      </c>
      <c r="F19" s="51"/>
    </row>
    <row r="20" spans="2:6" x14ac:dyDescent="0.25">
      <c r="B20" s="15" t="s">
        <v>201</v>
      </c>
      <c r="C20" s="17"/>
      <c r="D20" s="18" t="s">
        <v>76</v>
      </c>
      <c r="E20" s="10">
        <v>3</v>
      </c>
      <c r="F20" s="51"/>
    </row>
    <row r="21" spans="2:6" x14ac:dyDescent="0.25">
      <c r="B21" s="15" t="s">
        <v>202</v>
      </c>
      <c r="C21" s="17"/>
      <c r="D21" s="18" t="s">
        <v>94</v>
      </c>
      <c r="E21" s="10">
        <v>4</v>
      </c>
      <c r="F21" s="51"/>
    </row>
    <row r="22" spans="2:6" x14ac:dyDescent="0.25">
      <c r="B22" s="15" t="s">
        <v>203</v>
      </c>
      <c r="C22" s="17"/>
      <c r="D22" s="18" t="s">
        <v>97</v>
      </c>
      <c r="E22" s="10">
        <v>5</v>
      </c>
      <c r="F22" s="51"/>
    </row>
    <row r="23" spans="2:6" x14ac:dyDescent="0.25">
      <c r="B23" s="77" t="s">
        <v>204</v>
      </c>
      <c r="C23" s="77"/>
      <c r="D23" s="77"/>
      <c r="E23" s="98" t="s">
        <v>10</v>
      </c>
      <c r="F23" s="93">
        <f>F17-(F18+F20)</f>
        <v>0</v>
      </c>
    </row>
    <row r="24" spans="2:6" x14ac:dyDescent="0.25">
      <c r="B24" s="77" t="s">
        <v>151</v>
      </c>
      <c r="C24" s="77"/>
      <c r="D24" s="77"/>
      <c r="E24" s="99">
        <v>11</v>
      </c>
      <c r="F24" s="93">
        <f>F18-F19</f>
        <v>0</v>
      </c>
    </row>
    <row r="26" spans="2:6" x14ac:dyDescent="0.25">
      <c r="B26" s="2" t="s">
        <v>1</v>
      </c>
    </row>
  </sheetData>
  <mergeCells count="22">
    <mergeCell ref="B21:C21"/>
    <mergeCell ref="B22:C22"/>
    <mergeCell ref="B23:D23"/>
    <mergeCell ref="B24:D24"/>
    <mergeCell ref="B15:C15"/>
    <mergeCell ref="B16:C16"/>
    <mergeCell ref="B17:C17"/>
    <mergeCell ref="B18:C18"/>
    <mergeCell ref="B19:C19"/>
    <mergeCell ref="B20:C20"/>
    <mergeCell ref="B7:D7"/>
    <mergeCell ref="B8:D8"/>
    <mergeCell ref="B9:D9"/>
    <mergeCell ref="B10:D10"/>
    <mergeCell ref="B13:G13"/>
    <mergeCell ref="H14:J14"/>
    <mergeCell ref="B1:J1"/>
    <mergeCell ref="H2:J2"/>
    <mergeCell ref="B3:D3"/>
    <mergeCell ref="B4:D4"/>
    <mergeCell ref="B5:D5"/>
    <mergeCell ref="B6:D6"/>
  </mergeCells>
  <conditionalFormatting sqref="F23:F24 F9:F10">
    <cfRule type="cellIs" dxfId="1" priority="1" stopIfTrue="1" operator="lessThan">
      <formula>0</formula>
    </cfRule>
  </conditionalFormatting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M29"/>
  <sheetViews>
    <sheetView workbookViewId="0"/>
  </sheetViews>
  <sheetFormatPr defaultRowHeight="15.75" x14ac:dyDescent="0.25"/>
  <cols>
    <col min="1" max="1" width="1.5703125" style="2" customWidth="1"/>
    <col min="2" max="2" width="33.28515625" style="2" customWidth="1"/>
    <col min="3" max="3" width="50.140625" style="2" customWidth="1"/>
    <col min="4" max="4" width="10.7109375" style="2" customWidth="1"/>
    <col min="5" max="5" width="9.42578125" style="2" customWidth="1"/>
    <col min="6" max="6" width="10.85546875" style="2" customWidth="1"/>
    <col min="7" max="7" width="10.140625" style="2" customWidth="1"/>
    <col min="8" max="8" width="9.85546875" style="2" customWidth="1"/>
    <col min="9" max="9" width="11.28515625" style="2" customWidth="1"/>
    <col min="10" max="10" width="11.140625" style="2" customWidth="1"/>
    <col min="11" max="256" width="9.140625" style="2"/>
    <col min="257" max="257" width="1.5703125" style="2" customWidth="1"/>
    <col min="258" max="258" width="33.28515625" style="2" customWidth="1"/>
    <col min="259" max="259" width="50.140625" style="2" customWidth="1"/>
    <col min="260" max="260" width="10.7109375" style="2" customWidth="1"/>
    <col min="261" max="261" width="9.42578125" style="2" customWidth="1"/>
    <col min="262" max="262" width="10.85546875" style="2" customWidth="1"/>
    <col min="263" max="263" width="10.140625" style="2" customWidth="1"/>
    <col min="264" max="264" width="9.85546875" style="2" customWidth="1"/>
    <col min="265" max="265" width="11.28515625" style="2" customWidth="1"/>
    <col min="266" max="266" width="11.140625" style="2" customWidth="1"/>
    <col min="267" max="512" width="9.140625" style="2"/>
    <col min="513" max="513" width="1.5703125" style="2" customWidth="1"/>
    <col min="514" max="514" width="33.28515625" style="2" customWidth="1"/>
    <col min="515" max="515" width="50.140625" style="2" customWidth="1"/>
    <col min="516" max="516" width="10.7109375" style="2" customWidth="1"/>
    <col min="517" max="517" width="9.42578125" style="2" customWidth="1"/>
    <col min="518" max="518" width="10.85546875" style="2" customWidth="1"/>
    <col min="519" max="519" width="10.140625" style="2" customWidth="1"/>
    <col min="520" max="520" width="9.85546875" style="2" customWidth="1"/>
    <col min="521" max="521" width="11.28515625" style="2" customWidth="1"/>
    <col min="522" max="522" width="11.140625" style="2" customWidth="1"/>
    <col min="523" max="768" width="9.140625" style="2"/>
    <col min="769" max="769" width="1.5703125" style="2" customWidth="1"/>
    <col min="770" max="770" width="33.28515625" style="2" customWidth="1"/>
    <col min="771" max="771" width="50.140625" style="2" customWidth="1"/>
    <col min="772" max="772" width="10.7109375" style="2" customWidth="1"/>
    <col min="773" max="773" width="9.42578125" style="2" customWidth="1"/>
    <col min="774" max="774" width="10.85546875" style="2" customWidth="1"/>
    <col min="775" max="775" width="10.140625" style="2" customWidth="1"/>
    <col min="776" max="776" width="9.85546875" style="2" customWidth="1"/>
    <col min="777" max="777" width="11.28515625" style="2" customWidth="1"/>
    <col min="778" max="778" width="11.140625" style="2" customWidth="1"/>
    <col min="779" max="1024" width="9.140625" style="2"/>
    <col min="1025" max="1025" width="1.5703125" style="2" customWidth="1"/>
    <col min="1026" max="1026" width="33.28515625" style="2" customWidth="1"/>
    <col min="1027" max="1027" width="50.140625" style="2" customWidth="1"/>
    <col min="1028" max="1028" width="10.7109375" style="2" customWidth="1"/>
    <col min="1029" max="1029" width="9.42578125" style="2" customWidth="1"/>
    <col min="1030" max="1030" width="10.85546875" style="2" customWidth="1"/>
    <col min="1031" max="1031" width="10.140625" style="2" customWidth="1"/>
    <col min="1032" max="1032" width="9.85546875" style="2" customWidth="1"/>
    <col min="1033" max="1033" width="11.28515625" style="2" customWidth="1"/>
    <col min="1034" max="1034" width="11.140625" style="2" customWidth="1"/>
    <col min="1035" max="1280" width="9.140625" style="2"/>
    <col min="1281" max="1281" width="1.5703125" style="2" customWidth="1"/>
    <col min="1282" max="1282" width="33.28515625" style="2" customWidth="1"/>
    <col min="1283" max="1283" width="50.140625" style="2" customWidth="1"/>
    <col min="1284" max="1284" width="10.7109375" style="2" customWidth="1"/>
    <col min="1285" max="1285" width="9.42578125" style="2" customWidth="1"/>
    <col min="1286" max="1286" width="10.85546875" style="2" customWidth="1"/>
    <col min="1287" max="1287" width="10.140625" style="2" customWidth="1"/>
    <col min="1288" max="1288" width="9.85546875" style="2" customWidth="1"/>
    <col min="1289" max="1289" width="11.28515625" style="2" customWidth="1"/>
    <col min="1290" max="1290" width="11.140625" style="2" customWidth="1"/>
    <col min="1291" max="1536" width="9.140625" style="2"/>
    <col min="1537" max="1537" width="1.5703125" style="2" customWidth="1"/>
    <col min="1538" max="1538" width="33.28515625" style="2" customWidth="1"/>
    <col min="1539" max="1539" width="50.140625" style="2" customWidth="1"/>
    <col min="1540" max="1540" width="10.7109375" style="2" customWidth="1"/>
    <col min="1541" max="1541" width="9.42578125" style="2" customWidth="1"/>
    <col min="1542" max="1542" width="10.85546875" style="2" customWidth="1"/>
    <col min="1543" max="1543" width="10.140625" style="2" customWidth="1"/>
    <col min="1544" max="1544" width="9.85546875" style="2" customWidth="1"/>
    <col min="1545" max="1545" width="11.28515625" style="2" customWidth="1"/>
    <col min="1546" max="1546" width="11.140625" style="2" customWidth="1"/>
    <col min="1547" max="1792" width="9.140625" style="2"/>
    <col min="1793" max="1793" width="1.5703125" style="2" customWidth="1"/>
    <col min="1794" max="1794" width="33.28515625" style="2" customWidth="1"/>
    <col min="1795" max="1795" width="50.140625" style="2" customWidth="1"/>
    <col min="1796" max="1796" width="10.7109375" style="2" customWidth="1"/>
    <col min="1797" max="1797" width="9.42578125" style="2" customWidth="1"/>
    <col min="1798" max="1798" width="10.85546875" style="2" customWidth="1"/>
    <col min="1799" max="1799" width="10.140625" style="2" customWidth="1"/>
    <col min="1800" max="1800" width="9.85546875" style="2" customWidth="1"/>
    <col min="1801" max="1801" width="11.28515625" style="2" customWidth="1"/>
    <col min="1802" max="1802" width="11.140625" style="2" customWidth="1"/>
    <col min="1803" max="2048" width="9.140625" style="2"/>
    <col min="2049" max="2049" width="1.5703125" style="2" customWidth="1"/>
    <col min="2050" max="2050" width="33.28515625" style="2" customWidth="1"/>
    <col min="2051" max="2051" width="50.140625" style="2" customWidth="1"/>
    <col min="2052" max="2052" width="10.7109375" style="2" customWidth="1"/>
    <col min="2053" max="2053" width="9.42578125" style="2" customWidth="1"/>
    <col min="2054" max="2054" width="10.85546875" style="2" customWidth="1"/>
    <col min="2055" max="2055" width="10.140625" style="2" customWidth="1"/>
    <col min="2056" max="2056" width="9.85546875" style="2" customWidth="1"/>
    <col min="2057" max="2057" width="11.28515625" style="2" customWidth="1"/>
    <col min="2058" max="2058" width="11.140625" style="2" customWidth="1"/>
    <col min="2059" max="2304" width="9.140625" style="2"/>
    <col min="2305" max="2305" width="1.5703125" style="2" customWidth="1"/>
    <col min="2306" max="2306" width="33.28515625" style="2" customWidth="1"/>
    <col min="2307" max="2307" width="50.140625" style="2" customWidth="1"/>
    <col min="2308" max="2308" width="10.7109375" style="2" customWidth="1"/>
    <col min="2309" max="2309" width="9.42578125" style="2" customWidth="1"/>
    <col min="2310" max="2310" width="10.85546875" style="2" customWidth="1"/>
    <col min="2311" max="2311" width="10.140625" style="2" customWidth="1"/>
    <col min="2312" max="2312" width="9.85546875" style="2" customWidth="1"/>
    <col min="2313" max="2313" width="11.28515625" style="2" customWidth="1"/>
    <col min="2314" max="2314" width="11.140625" style="2" customWidth="1"/>
    <col min="2315" max="2560" width="9.140625" style="2"/>
    <col min="2561" max="2561" width="1.5703125" style="2" customWidth="1"/>
    <col min="2562" max="2562" width="33.28515625" style="2" customWidth="1"/>
    <col min="2563" max="2563" width="50.140625" style="2" customWidth="1"/>
    <col min="2564" max="2564" width="10.7109375" style="2" customWidth="1"/>
    <col min="2565" max="2565" width="9.42578125" style="2" customWidth="1"/>
    <col min="2566" max="2566" width="10.85546875" style="2" customWidth="1"/>
    <col min="2567" max="2567" width="10.140625" style="2" customWidth="1"/>
    <col min="2568" max="2568" width="9.85546875" style="2" customWidth="1"/>
    <col min="2569" max="2569" width="11.28515625" style="2" customWidth="1"/>
    <col min="2570" max="2570" width="11.140625" style="2" customWidth="1"/>
    <col min="2571" max="2816" width="9.140625" style="2"/>
    <col min="2817" max="2817" width="1.5703125" style="2" customWidth="1"/>
    <col min="2818" max="2818" width="33.28515625" style="2" customWidth="1"/>
    <col min="2819" max="2819" width="50.140625" style="2" customWidth="1"/>
    <col min="2820" max="2820" width="10.7109375" style="2" customWidth="1"/>
    <col min="2821" max="2821" width="9.42578125" style="2" customWidth="1"/>
    <col min="2822" max="2822" width="10.85546875" style="2" customWidth="1"/>
    <col min="2823" max="2823" width="10.140625" style="2" customWidth="1"/>
    <col min="2824" max="2824" width="9.85546875" style="2" customWidth="1"/>
    <col min="2825" max="2825" width="11.28515625" style="2" customWidth="1"/>
    <col min="2826" max="2826" width="11.140625" style="2" customWidth="1"/>
    <col min="2827" max="3072" width="9.140625" style="2"/>
    <col min="3073" max="3073" width="1.5703125" style="2" customWidth="1"/>
    <col min="3074" max="3074" width="33.28515625" style="2" customWidth="1"/>
    <col min="3075" max="3075" width="50.140625" style="2" customWidth="1"/>
    <col min="3076" max="3076" width="10.7109375" style="2" customWidth="1"/>
    <col min="3077" max="3077" width="9.42578125" style="2" customWidth="1"/>
    <col min="3078" max="3078" width="10.85546875" style="2" customWidth="1"/>
    <col min="3079" max="3079" width="10.140625" style="2" customWidth="1"/>
    <col min="3080" max="3080" width="9.85546875" style="2" customWidth="1"/>
    <col min="3081" max="3081" width="11.28515625" style="2" customWidth="1"/>
    <col min="3082" max="3082" width="11.140625" style="2" customWidth="1"/>
    <col min="3083" max="3328" width="9.140625" style="2"/>
    <col min="3329" max="3329" width="1.5703125" style="2" customWidth="1"/>
    <col min="3330" max="3330" width="33.28515625" style="2" customWidth="1"/>
    <col min="3331" max="3331" width="50.140625" style="2" customWidth="1"/>
    <col min="3332" max="3332" width="10.7109375" style="2" customWidth="1"/>
    <col min="3333" max="3333" width="9.42578125" style="2" customWidth="1"/>
    <col min="3334" max="3334" width="10.85546875" style="2" customWidth="1"/>
    <col min="3335" max="3335" width="10.140625" style="2" customWidth="1"/>
    <col min="3336" max="3336" width="9.85546875" style="2" customWidth="1"/>
    <col min="3337" max="3337" width="11.28515625" style="2" customWidth="1"/>
    <col min="3338" max="3338" width="11.140625" style="2" customWidth="1"/>
    <col min="3339" max="3584" width="9.140625" style="2"/>
    <col min="3585" max="3585" width="1.5703125" style="2" customWidth="1"/>
    <col min="3586" max="3586" width="33.28515625" style="2" customWidth="1"/>
    <col min="3587" max="3587" width="50.140625" style="2" customWidth="1"/>
    <col min="3588" max="3588" width="10.7109375" style="2" customWidth="1"/>
    <col min="3589" max="3589" width="9.42578125" style="2" customWidth="1"/>
    <col min="3590" max="3590" width="10.85546875" style="2" customWidth="1"/>
    <col min="3591" max="3591" width="10.140625" style="2" customWidth="1"/>
    <col min="3592" max="3592" width="9.85546875" style="2" customWidth="1"/>
    <col min="3593" max="3593" width="11.28515625" style="2" customWidth="1"/>
    <col min="3594" max="3594" width="11.140625" style="2" customWidth="1"/>
    <col min="3595" max="3840" width="9.140625" style="2"/>
    <col min="3841" max="3841" width="1.5703125" style="2" customWidth="1"/>
    <col min="3842" max="3842" width="33.28515625" style="2" customWidth="1"/>
    <col min="3843" max="3843" width="50.140625" style="2" customWidth="1"/>
    <col min="3844" max="3844" width="10.7109375" style="2" customWidth="1"/>
    <col min="3845" max="3845" width="9.42578125" style="2" customWidth="1"/>
    <col min="3846" max="3846" width="10.85546875" style="2" customWidth="1"/>
    <col min="3847" max="3847" width="10.140625" style="2" customWidth="1"/>
    <col min="3848" max="3848" width="9.85546875" style="2" customWidth="1"/>
    <col min="3849" max="3849" width="11.28515625" style="2" customWidth="1"/>
    <col min="3850" max="3850" width="11.140625" style="2" customWidth="1"/>
    <col min="3851" max="4096" width="9.140625" style="2"/>
    <col min="4097" max="4097" width="1.5703125" style="2" customWidth="1"/>
    <col min="4098" max="4098" width="33.28515625" style="2" customWidth="1"/>
    <col min="4099" max="4099" width="50.140625" style="2" customWidth="1"/>
    <col min="4100" max="4100" width="10.7109375" style="2" customWidth="1"/>
    <col min="4101" max="4101" width="9.42578125" style="2" customWidth="1"/>
    <col min="4102" max="4102" width="10.85546875" style="2" customWidth="1"/>
    <col min="4103" max="4103" width="10.140625" style="2" customWidth="1"/>
    <col min="4104" max="4104" width="9.85546875" style="2" customWidth="1"/>
    <col min="4105" max="4105" width="11.28515625" style="2" customWidth="1"/>
    <col min="4106" max="4106" width="11.140625" style="2" customWidth="1"/>
    <col min="4107" max="4352" width="9.140625" style="2"/>
    <col min="4353" max="4353" width="1.5703125" style="2" customWidth="1"/>
    <col min="4354" max="4354" width="33.28515625" style="2" customWidth="1"/>
    <col min="4355" max="4355" width="50.140625" style="2" customWidth="1"/>
    <col min="4356" max="4356" width="10.7109375" style="2" customWidth="1"/>
    <col min="4357" max="4357" width="9.42578125" style="2" customWidth="1"/>
    <col min="4358" max="4358" width="10.85546875" style="2" customWidth="1"/>
    <col min="4359" max="4359" width="10.140625" style="2" customWidth="1"/>
    <col min="4360" max="4360" width="9.85546875" style="2" customWidth="1"/>
    <col min="4361" max="4361" width="11.28515625" style="2" customWidth="1"/>
    <col min="4362" max="4362" width="11.140625" style="2" customWidth="1"/>
    <col min="4363" max="4608" width="9.140625" style="2"/>
    <col min="4609" max="4609" width="1.5703125" style="2" customWidth="1"/>
    <col min="4610" max="4610" width="33.28515625" style="2" customWidth="1"/>
    <col min="4611" max="4611" width="50.140625" style="2" customWidth="1"/>
    <col min="4612" max="4612" width="10.7109375" style="2" customWidth="1"/>
    <col min="4613" max="4613" width="9.42578125" style="2" customWidth="1"/>
    <col min="4614" max="4614" width="10.85546875" style="2" customWidth="1"/>
    <col min="4615" max="4615" width="10.140625" style="2" customWidth="1"/>
    <col min="4616" max="4616" width="9.85546875" style="2" customWidth="1"/>
    <col min="4617" max="4617" width="11.28515625" style="2" customWidth="1"/>
    <col min="4618" max="4618" width="11.140625" style="2" customWidth="1"/>
    <col min="4619" max="4864" width="9.140625" style="2"/>
    <col min="4865" max="4865" width="1.5703125" style="2" customWidth="1"/>
    <col min="4866" max="4866" width="33.28515625" style="2" customWidth="1"/>
    <col min="4867" max="4867" width="50.140625" style="2" customWidth="1"/>
    <col min="4868" max="4868" width="10.7109375" style="2" customWidth="1"/>
    <col min="4869" max="4869" width="9.42578125" style="2" customWidth="1"/>
    <col min="4870" max="4870" width="10.85546875" style="2" customWidth="1"/>
    <col min="4871" max="4871" width="10.140625" style="2" customWidth="1"/>
    <col min="4872" max="4872" width="9.85546875" style="2" customWidth="1"/>
    <col min="4873" max="4873" width="11.28515625" style="2" customWidth="1"/>
    <col min="4874" max="4874" width="11.140625" style="2" customWidth="1"/>
    <col min="4875" max="5120" width="9.140625" style="2"/>
    <col min="5121" max="5121" width="1.5703125" style="2" customWidth="1"/>
    <col min="5122" max="5122" width="33.28515625" style="2" customWidth="1"/>
    <col min="5123" max="5123" width="50.140625" style="2" customWidth="1"/>
    <col min="5124" max="5124" width="10.7109375" style="2" customWidth="1"/>
    <col min="5125" max="5125" width="9.42578125" style="2" customWidth="1"/>
    <col min="5126" max="5126" width="10.85546875" style="2" customWidth="1"/>
    <col min="5127" max="5127" width="10.140625" style="2" customWidth="1"/>
    <col min="5128" max="5128" width="9.85546875" style="2" customWidth="1"/>
    <col min="5129" max="5129" width="11.28515625" style="2" customWidth="1"/>
    <col min="5130" max="5130" width="11.140625" style="2" customWidth="1"/>
    <col min="5131" max="5376" width="9.140625" style="2"/>
    <col min="5377" max="5377" width="1.5703125" style="2" customWidth="1"/>
    <col min="5378" max="5378" width="33.28515625" style="2" customWidth="1"/>
    <col min="5379" max="5379" width="50.140625" style="2" customWidth="1"/>
    <col min="5380" max="5380" width="10.7109375" style="2" customWidth="1"/>
    <col min="5381" max="5381" width="9.42578125" style="2" customWidth="1"/>
    <col min="5382" max="5382" width="10.85546875" style="2" customWidth="1"/>
    <col min="5383" max="5383" width="10.140625" style="2" customWidth="1"/>
    <col min="5384" max="5384" width="9.85546875" style="2" customWidth="1"/>
    <col min="5385" max="5385" width="11.28515625" style="2" customWidth="1"/>
    <col min="5386" max="5386" width="11.140625" style="2" customWidth="1"/>
    <col min="5387" max="5632" width="9.140625" style="2"/>
    <col min="5633" max="5633" width="1.5703125" style="2" customWidth="1"/>
    <col min="5634" max="5634" width="33.28515625" style="2" customWidth="1"/>
    <col min="5635" max="5635" width="50.140625" style="2" customWidth="1"/>
    <col min="5636" max="5636" width="10.7109375" style="2" customWidth="1"/>
    <col min="5637" max="5637" width="9.42578125" style="2" customWidth="1"/>
    <col min="5638" max="5638" width="10.85546875" style="2" customWidth="1"/>
    <col min="5639" max="5639" width="10.140625" style="2" customWidth="1"/>
    <col min="5640" max="5640" width="9.85546875" style="2" customWidth="1"/>
    <col min="5641" max="5641" width="11.28515625" style="2" customWidth="1"/>
    <col min="5642" max="5642" width="11.140625" style="2" customWidth="1"/>
    <col min="5643" max="5888" width="9.140625" style="2"/>
    <col min="5889" max="5889" width="1.5703125" style="2" customWidth="1"/>
    <col min="5890" max="5890" width="33.28515625" style="2" customWidth="1"/>
    <col min="5891" max="5891" width="50.140625" style="2" customWidth="1"/>
    <col min="5892" max="5892" width="10.7109375" style="2" customWidth="1"/>
    <col min="5893" max="5893" width="9.42578125" style="2" customWidth="1"/>
    <col min="5894" max="5894" width="10.85546875" style="2" customWidth="1"/>
    <col min="5895" max="5895" width="10.140625" style="2" customWidth="1"/>
    <col min="5896" max="5896" width="9.85546875" style="2" customWidth="1"/>
    <col min="5897" max="5897" width="11.28515625" style="2" customWidth="1"/>
    <col min="5898" max="5898" width="11.140625" style="2" customWidth="1"/>
    <col min="5899" max="6144" width="9.140625" style="2"/>
    <col min="6145" max="6145" width="1.5703125" style="2" customWidth="1"/>
    <col min="6146" max="6146" width="33.28515625" style="2" customWidth="1"/>
    <col min="6147" max="6147" width="50.140625" style="2" customWidth="1"/>
    <col min="6148" max="6148" width="10.7109375" style="2" customWidth="1"/>
    <col min="6149" max="6149" width="9.42578125" style="2" customWidth="1"/>
    <col min="6150" max="6150" width="10.85546875" style="2" customWidth="1"/>
    <col min="6151" max="6151" width="10.140625" style="2" customWidth="1"/>
    <col min="6152" max="6152" width="9.85546875" style="2" customWidth="1"/>
    <col min="6153" max="6153" width="11.28515625" style="2" customWidth="1"/>
    <col min="6154" max="6154" width="11.140625" style="2" customWidth="1"/>
    <col min="6155" max="6400" width="9.140625" style="2"/>
    <col min="6401" max="6401" width="1.5703125" style="2" customWidth="1"/>
    <col min="6402" max="6402" width="33.28515625" style="2" customWidth="1"/>
    <col min="6403" max="6403" width="50.140625" style="2" customWidth="1"/>
    <col min="6404" max="6404" width="10.7109375" style="2" customWidth="1"/>
    <col min="6405" max="6405" width="9.42578125" style="2" customWidth="1"/>
    <col min="6406" max="6406" width="10.85546875" style="2" customWidth="1"/>
    <col min="6407" max="6407" width="10.140625" style="2" customWidth="1"/>
    <col min="6408" max="6408" width="9.85546875" style="2" customWidth="1"/>
    <col min="6409" max="6409" width="11.28515625" style="2" customWidth="1"/>
    <col min="6410" max="6410" width="11.140625" style="2" customWidth="1"/>
    <col min="6411" max="6656" width="9.140625" style="2"/>
    <col min="6657" max="6657" width="1.5703125" style="2" customWidth="1"/>
    <col min="6658" max="6658" width="33.28515625" style="2" customWidth="1"/>
    <col min="6659" max="6659" width="50.140625" style="2" customWidth="1"/>
    <col min="6660" max="6660" width="10.7109375" style="2" customWidth="1"/>
    <col min="6661" max="6661" width="9.42578125" style="2" customWidth="1"/>
    <col min="6662" max="6662" width="10.85546875" style="2" customWidth="1"/>
    <col min="6663" max="6663" width="10.140625" style="2" customWidth="1"/>
    <col min="6664" max="6664" width="9.85546875" style="2" customWidth="1"/>
    <col min="6665" max="6665" width="11.28515625" style="2" customWidth="1"/>
    <col min="6666" max="6666" width="11.140625" style="2" customWidth="1"/>
    <col min="6667" max="6912" width="9.140625" style="2"/>
    <col min="6913" max="6913" width="1.5703125" style="2" customWidth="1"/>
    <col min="6914" max="6914" width="33.28515625" style="2" customWidth="1"/>
    <col min="6915" max="6915" width="50.140625" style="2" customWidth="1"/>
    <col min="6916" max="6916" width="10.7109375" style="2" customWidth="1"/>
    <col min="6917" max="6917" width="9.42578125" style="2" customWidth="1"/>
    <col min="6918" max="6918" width="10.85546875" style="2" customWidth="1"/>
    <col min="6919" max="6919" width="10.140625" style="2" customWidth="1"/>
    <col min="6920" max="6920" width="9.85546875" style="2" customWidth="1"/>
    <col min="6921" max="6921" width="11.28515625" style="2" customWidth="1"/>
    <col min="6922" max="6922" width="11.140625" style="2" customWidth="1"/>
    <col min="6923" max="7168" width="9.140625" style="2"/>
    <col min="7169" max="7169" width="1.5703125" style="2" customWidth="1"/>
    <col min="7170" max="7170" width="33.28515625" style="2" customWidth="1"/>
    <col min="7171" max="7171" width="50.140625" style="2" customWidth="1"/>
    <col min="7172" max="7172" width="10.7109375" style="2" customWidth="1"/>
    <col min="7173" max="7173" width="9.42578125" style="2" customWidth="1"/>
    <col min="7174" max="7174" width="10.85546875" style="2" customWidth="1"/>
    <col min="7175" max="7175" width="10.140625" style="2" customWidth="1"/>
    <col min="7176" max="7176" width="9.85546875" style="2" customWidth="1"/>
    <col min="7177" max="7177" width="11.28515625" style="2" customWidth="1"/>
    <col min="7178" max="7178" width="11.140625" style="2" customWidth="1"/>
    <col min="7179" max="7424" width="9.140625" style="2"/>
    <col min="7425" max="7425" width="1.5703125" style="2" customWidth="1"/>
    <col min="7426" max="7426" width="33.28515625" style="2" customWidth="1"/>
    <col min="7427" max="7427" width="50.140625" style="2" customWidth="1"/>
    <col min="7428" max="7428" width="10.7109375" style="2" customWidth="1"/>
    <col min="7429" max="7429" width="9.42578125" style="2" customWidth="1"/>
    <col min="7430" max="7430" width="10.85546875" style="2" customWidth="1"/>
    <col min="7431" max="7431" width="10.140625" style="2" customWidth="1"/>
    <col min="7432" max="7432" width="9.85546875" style="2" customWidth="1"/>
    <col min="7433" max="7433" width="11.28515625" style="2" customWidth="1"/>
    <col min="7434" max="7434" width="11.140625" style="2" customWidth="1"/>
    <col min="7435" max="7680" width="9.140625" style="2"/>
    <col min="7681" max="7681" width="1.5703125" style="2" customWidth="1"/>
    <col min="7682" max="7682" width="33.28515625" style="2" customWidth="1"/>
    <col min="7683" max="7683" width="50.140625" style="2" customWidth="1"/>
    <col min="7684" max="7684" width="10.7109375" style="2" customWidth="1"/>
    <col min="7685" max="7685" width="9.42578125" style="2" customWidth="1"/>
    <col min="7686" max="7686" width="10.85546875" style="2" customWidth="1"/>
    <col min="7687" max="7687" width="10.140625" style="2" customWidth="1"/>
    <col min="7688" max="7688" width="9.85546875" style="2" customWidth="1"/>
    <col min="7689" max="7689" width="11.28515625" style="2" customWidth="1"/>
    <col min="7690" max="7690" width="11.140625" style="2" customWidth="1"/>
    <col min="7691" max="7936" width="9.140625" style="2"/>
    <col min="7937" max="7937" width="1.5703125" style="2" customWidth="1"/>
    <col min="7938" max="7938" width="33.28515625" style="2" customWidth="1"/>
    <col min="7939" max="7939" width="50.140625" style="2" customWidth="1"/>
    <col min="7940" max="7940" width="10.7109375" style="2" customWidth="1"/>
    <col min="7941" max="7941" width="9.42578125" style="2" customWidth="1"/>
    <col min="7942" max="7942" width="10.85546875" style="2" customWidth="1"/>
    <col min="7943" max="7943" width="10.140625" style="2" customWidth="1"/>
    <col min="7944" max="7944" width="9.85546875" style="2" customWidth="1"/>
    <col min="7945" max="7945" width="11.28515625" style="2" customWidth="1"/>
    <col min="7946" max="7946" width="11.140625" style="2" customWidth="1"/>
    <col min="7947" max="8192" width="9.140625" style="2"/>
    <col min="8193" max="8193" width="1.5703125" style="2" customWidth="1"/>
    <col min="8194" max="8194" width="33.28515625" style="2" customWidth="1"/>
    <col min="8195" max="8195" width="50.140625" style="2" customWidth="1"/>
    <col min="8196" max="8196" width="10.7109375" style="2" customWidth="1"/>
    <col min="8197" max="8197" width="9.42578125" style="2" customWidth="1"/>
    <col min="8198" max="8198" width="10.85546875" style="2" customWidth="1"/>
    <col min="8199" max="8199" width="10.140625" style="2" customWidth="1"/>
    <col min="8200" max="8200" width="9.85546875" style="2" customWidth="1"/>
    <col min="8201" max="8201" width="11.28515625" style="2" customWidth="1"/>
    <col min="8202" max="8202" width="11.140625" style="2" customWidth="1"/>
    <col min="8203" max="8448" width="9.140625" style="2"/>
    <col min="8449" max="8449" width="1.5703125" style="2" customWidth="1"/>
    <col min="8450" max="8450" width="33.28515625" style="2" customWidth="1"/>
    <col min="8451" max="8451" width="50.140625" style="2" customWidth="1"/>
    <col min="8452" max="8452" width="10.7109375" style="2" customWidth="1"/>
    <col min="8453" max="8453" width="9.42578125" style="2" customWidth="1"/>
    <col min="8454" max="8454" width="10.85546875" style="2" customWidth="1"/>
    <col min="8455" max="8455" width="10.140625" style="2" customWidth="1"/>
    <col min="8456" max="8456" width="9.85546875" style="2" customWidth="1"/>
    <col min="8457" max="8457" width="11.28515625" style="2" customWidth="1"/>
    <col min="8458" max="8458" width="11.140625" style="2" customWidth="1"/>
    <col min="8459" max="8704" width="9.140625" style="2"/>
    <col min="8705" max="8705" width="1.5703125" style="2" customWidth="1"/>
    <col min="8706" max="8706" width="33.28515625" style="2" customWidth="1"/>
    <col min="8707" max="8707" width="50.140625" style="2" customWidth="1"/>
    <col min="8708" max="8708" width="10.7109375" style="2" customWidth="1"/>
    <col min="8709" max="8709" width="9.42578125" style="2" customWidth="1"/>
    <col min="8710" max="8710" width="10.85546875" style="2" customWidth="1"/>
    <col min="8711" max="8711" width="10.140625" style="2" customWidth="1"/>
    <col min="8712" max="8712" width="9.85546875" style="2" customWidth="1"/>
    <col min="8713" max="8713" width="11.28515625" style="2" customWidth="1"/>
    <col min="8714" max="8714" width="11.140625" style="2" customWidth="1"/>
    <col min="8715" max="8960" width="9.140625" style="2"/>
    <col min="8961" max="8961" width="1.5703125" style="2" customWidth="1"/>
    <col min="8962" max="8962" width="33.28515625" style="2" customWidth="1"/>
    <col min="8963" max="8963" width="50.140625" style="2" customWidth="1"/>
    <col min="8964" max="8964" width="10.7109375" style="2" customWidth="1"/>
    <col min="8965" max="8965" width="9.42578125" style="2" customWidth="1"/>
    <col min="8966" max="8966" width="10.85546875" style="2" customWidth="1"/>
    <col min="8967" max="8967" width="10.140625" style="2" customWidth="1"/>
    <col min="8968" max="8968" width="9.85546875" style="2" customWidth="1"/>
    <col min="8969" max="8969" width="11.28515625" style="2" customWidth="1"/>
    <col min="8970" max="8970" width="11.140625" style="2" customWidth="1"/>
    <col min="8971" max="9216" width="9.140625" style="2"/>
    <col min="9217" max="9217" width="1.5703125" style="2" customWidth="1"/>
    <col min="9218" max="9218" width="33.28515625" style="2" customWidth="1"/>
    <col min="9219" max="9219" width="50.140625" style="2" customWidth="1"/>
    <col min="9220" max="9220" width="10.7109375" style="2" customWidth="1"/>
    <col min="9221" max="9221" width="9.42578125" style="2" customWidth="1"/>
    <col min="9222" max="9222" width="10.85546875" style="2" customWidth="1"/>
    <col min="9223" max="9223" width="10.140625" style="2" customWidth="1"/>
    <col min="9224" max="9224" width="9.85546875" style="2" customWidth="1"/>
    <col min="9225" max="9225" width="11.28515625" style="2" customWidth="1"/>
    <col min="9226" max="9226" width="11.140625" style="2" customWidth="1"/>
    <col min="9227" max="9472" width="9.140625" style="2"/>
    <col min="9473" max="9473" width="1.5703125" style="2" customWidth="1"/>
    <col min="9474" max="9474" width="33.28515625" style="2" customWidth="1"/>
    <col min="9475" max="9475" width="50.140625" style="2" customWidth="1"/>
    <col min="9476" max="9476" width="10.7109375" style="2" customWidth="1"/>
    <col min="9477" max="9477" width="9.42578125" style="2" customWidth="1"/>
    <col min="9478" max="9478" width="10.85546875" style="2" customWidth="1"/>
    <col min="9479" max="9479" width="10.140625" style="2" customWidth="1"/>
    <col min="9480" max="9480" width="9.85546875" style="2" customWidth="1"/>
    <col min="9481" max="9481" width="11.28515625" style="2" customWidth="1"/>
    <col min="9482" max="9482" width="11.140625" style="2" customWidth="1"/>
    <col min="9483" max="9728" width="9.140625" style="2"/>
    <col min="9729" max="9729" width="1.5703125" style="2" customWidth="1"/>
    <col min="9730" max="9730" width="33.28515625" style="2" customWidth="1"/>
    <col min="9731" max="9731" width="50.140625" style="2" customWidth="1"/>
    <col min="9732" max="9732" width="10.7109375" style="2" customWidth="1"/>
    <col min="9733" max="9733" width="9.42578125" style="2" customWidth="1"/>
    <col min="9734" max="9734" width="10.85546875" style="2" customWidth="1"/>
    <col min="9735" max="9735" width="10.140625" style="2" customWidth="1"/>
    <col min="9736" max="9736" width="9.85546875" style="2" customWidth="1"/>
    <col min="9737" max="9737" width="11.28515625" style="2" customWidth="1"/>
    <col min="9738" max="9738" width="11.140625" style="2" customWidth="1"/>
    <col min="9739" max="9984" width="9.140625" style="2"/>
    <col min="9985" max="9985" width="1.5703125" style="2" customWidth="1"/>
    <col min="9986" max="9986" width="33.28515625" style="2" customWidth="1"/>
    <col min="9987" max="9987" width="50.140625" style="2" customWidth="1"/>
    <col min="9988" max="9988" width="10.7109375" style="2" customWidth="1"/>
    <col min="9989" max="9989" width="9.42578125" style="2" customWidth="1"/>
    <col min="9990" max="9990" width="10.85546875" style="2" customWidth="1"/>
    <col min="9991" max="9991" width="10.140625" style="2" customWidth="1"/>
    <col min="9992" max="9992" width="9.85546875" style="2" customWidth="1"/>
    <col min="9993" max="9993" width="11.28515625" style="2" customWidth="1"/>
    <col min="9994" max="9994" width="11.140625" style="2" customWidth="1"/>
    <col min="9995" max="10240" width="9.140625" style="2"/>
    <col min="10241" max="10241" width="1.5703125" style="2" customWidth="1"/>
    <col min="10242" max="10242" width="33.28515625" style="2" customWidth="1"/>
    <col min="10243" max="10243" width="50.140625" style="2" customWidth="1"/>
    <col min="10244" max="10244" width="10.7109375" style="2" customWidth="1"/>
    <col min="10245" max="10245" width="9.42578125" style="2" customWidth="1"/>
    <col min="10246" max="10246" width="10.85546875" style="2" customWidth="1"/>
    <col min="10247" max="10247" width="10.140625" style="2" customWidth="1"/>
    <col min="10248" max="10248" width="9.85546875" style="2" customWidth="1"/>
    <col min="10249" max="10249" width="11.28515625" style="2" customWidth="1"/>
    <col min="10250" max="10250" width="11.140625" style="2" customWidth="1"/>
    <col min="10251" max="10496" width="9.140625" style="2"/>
    <col min="10497" max="10497" width="1.5703125" style="2" customWidth="1"/>
    <col min="10498" max="10498" width="33.28515625" style="2" customWidth="1"/>
    <col min="10499" max="10499" width="50.140625" style="2" customWidth="1"/>
    <col min="10500" max="10500" width="10.7109375" style="2" customWidth="1"/>
    <col min="10501" max="10501" width="9.42578125" style="2" customWidth="1"/>
    <col min="10502" max="10502" width="10.85546875" style="2" customWidth="1"/>
    <col min="10503" max="10503" width="10.140625" style="2" customWidth="1"/>
    <col min="10504" max="10504" width="9.85546875" style="2" customWidth="1"/>
    <col min="10505" max="10505" width="11.28515625" style="2" customWidth="1"/>
    <col min="10506" max="10506" width="11.140625" style="2" customWidth="1"/>
    <col min="10507" max="10752" width="9.140625" style="2"/>
    <col min="10753" max="10753" width="1.5703125" style="2" customWidth="1"/>
    <col min="10754" max="10754" width="33.28515625" style="2" customWidth="1"/>
    <col min="10755" max="10755" width="50.140625" style="2" customWidth="1"/>
    <col min="10756" max="10756" width="10.7109375" style="2" customWidth="1"/>
    <col min="10757" max="10757" width="9.42578125" style="2" customWidth="1"/>
    <col min="10758" max="10758" width="10.85546875" style="2" customWidth="1"/>
    <col min="10759" max="10759" width="10.140625" style="2" customWidth="1"/>
    <col min="10760" max="10760" width="9.85546875" style="2" customWidth="1"/>
    <col min="10761" max="10761" width="11.28515625" style="2" customWidth="1"/>
    <col min="10762" max="10762" width="11.140625" style="2" customWidth="1"/>
    <col min="10763" max="11008" width="9.140625" style="2"/>
    <col min="11009" max="11009" width="1.5703125" style="2" customWidth="1"/>
    <col min="11010" max="11010" width="33.28515625" style="2" customWidth="1"/>
    <col min="11011" max="11011" width="50.140625" style="2" customWidth="1"/>
    <col min="11012" max="11012" width="10.7109375" style="2" customWidth="1"/>
    <col min="11013" max="11013" width="9.42578125" style="2" customWidth="1"/>
    <col min="11014" max="11014" width="10.85546875" style="2" customWidth="1"/>
    <col min="11015" max="11015" width="10.140625" style="2" customWidth="1"/>
    <col min="11016" max="11016" width="9.85546875" style="2" customWidth="1"/>
    <col min="11017" max="11017" width="11.28515625" style="2" customWidth="1"/>
    <col min="11018" max="11018" width="11.140625" style="2" customWidth="1"/>
    <col min="11019" max="11264" width="9.140625" style="2"/>
    <col min="11265" max="11265" width="1.5703125" style="2" customWidth="1"/>
    <col min="11266" max="11266" width="33.28515625" style="2" customWidth="1"/>
    <col min="11267" max="11267" width="50.140625" style="2" customWidth="1"/>
    <col min="11268" max="11268" width="10.7109375" style="2" customWidth="1"/>
    <col min="11269" max="11269" width="9.42578125" style="2" customWidth="1"/>
    <col min="11270" max="11270" width="10.85546875" style="2" customWidth="1"/>
    <col min="11271" max="11271" width="10.140625" style="2" customWidth="1"/>
    <col min="11272" max="11272" width="9.85546875" style="2" customWidth="1"/>
    <col min="11273" max="11273" width="11.28515625" style="2" customWidth="1"/>
    <col min="11274" max="11274" width="11.140625" style="2" customWidth="1"/>
    <col min="11275" max="11520" width="9.140625" style="2"/>
    <col min="11521" max="11521" width="1.5703125" style="2" customWidth="1"/>
    <col min="11522" max="11522" width="33.28515625" style="2" customWidth="1"/>
    <col min="11523" max="11523" width="50.140625" style="2" customWidth="1"/>
    <col min="11524" max="11524" width="10.7109375" style="2" customWidth="1"/>
    <col min="11525" max="11525" width="9.42578125" style="2" customWidth="1"/>
    <col min="11526" max="11526" width="10.85546875" style="2" customWidth="1"/>
    <col min="11527" max="11527" width="10.140625" style="2" customWidth="1"/>
    <col min="11528" max="11528" width="9.85546875" style="2" customWidth="1"/>
    <col min="11529" max="11529" width="11.28515625" style="2" customWidth="1"/>
    <col min="11530" max="11530" width="11.140625" style="2" customWidth="1"/>
    <col min="11531" max="11776" width="9.140625" style="2"/>
    <col min="11777" max="11777" width="1.5703125" style="2" customWidth="1"/>
    <col min="11778" max="11778" width="33.28515625" style="2" customWidth="1"/>
    <col min="11779" max="11779" width="50.140625" style="2" customWidth="1"/>
    <col min="11780" max="11780" width="10.7109375" style="2" customWidth="1"/>
    <col min="11781" max="11781" width="9.42578125" style="2" customWidth="1"/>
    <col min="11782" max="11782" width="10.85546875" style="2" customWidth="1"/>
    <col min="11783" max="11783" width="10.140625" style="2" customWidth="1"/>
    <col min="11784" max="11784" width="9.85546875" style="2" customWidth="1"/>
    <col min="11785" max="11785" width="11.28515625" style="2" customWidth="1"/>
    <col min="11786" max="11786" width="11.140625" style="2" customWidth="1"/>
    <col min="11787" max="12032" width="9.140625" style="2"/>
    <col min="12033" max="12033" width="1.5703125" style="2" customWidth="1"/>
    <col min="12034" max="12034" width="33.28515625" style="2" customWidth="1"/>
    <col min="12035" max="12035" width="50.140625" style="2" customWidth="1"/>
    <col min="12036" max="12036" width="10.7109375" style="2" customWidth="1"/>
    <col min="12037" max="12037" width="9.42578125" style="2" customWidth="1"/>
    <col min="12038" max="12038" width="10.85546875" style="2" customWidth="1"/>
    <col min="12039" max="12039" width="10.140625" style="2" customWidth="1"/>
    <col min="12040" max="12040" width="9.85546875" style="2" customWidth="1"/>
    <col min="12041" max="12041" width="11.28515625" style="2" customWidth="1"/>
    <col min="12042" max="12042" width="11.140625" style="2" customWidth="1"/>
    <col min="12043" max="12288" width="9.140625" style="2"/>
    <col min="12289" max="12289" width="1.5703125" style="2" customWidth="1"/>
    <col min="12290" max="12290" width="33.28515625" style="2" customWidth="1"/>
    <col min="12291" max="12291" width="50.140625" style="2" customWidth="1"/>
    <col min="12292" max="12292" width="10.7109375" style="2" customWidth="1"/>
    <col min="12293" max="12293" width="9.42578125" style="2" customWidth="1"/>
    <col min="12294" max="12294" width="10.85546875" style="2" customWidth="1"/>
    <col min="12295" max="12295" width="10.140625" style="2" customWidth="1"/>
    <col min="12296" max="12296" width="9.85546875" style="2" customWidth="1"/>
    <col min="12297" max="12297" width="11.28515625" style="2" customWidth="1"/>
    <col min="12298" max="12298" width="11.140625" style="2" customWidth="1"/>
    <col min="12299" max="12544" width="9.140625" style="2"/>
    <col min="12545" max="12545" width="1.5703125" style="2" customWidth="1"/>
    <col min="12546" max="12546" width="33.28515625" style="2" customWidth="1"/>
    <col min="12547" max="12547" width="50.140625" style="2" customWidth="1"/>
    <col min="12548" max="12548" width="10.7109375" style="2" customWidth="1"/>
    <col min="12549" max="12549" width="9.42578125" style="2" customWidth="1"/>
    <col min="12550" max="12550" width="10.85546875" style="2" customWidth="1"/>
    <col min="12551" max="12551" width="10.140625" style="2" customWidth="1"/>
    <col min="12552" max="12552" width="9.85546875" style="2" customWidth="1"/>
    <col min="12553" max="12553" width="11.28515625" style="2" customWidth="1"/>
    <col min="12554" max="12554" width="11.140625" style="2" customWidth="1"/>
    <col min="12555" max="12800" width="9.140625" style="2"/>
    <col min="12801" max="12801" width="1.5703125" style="2" customWidth="1"/>
    <col min="12802" max="12802" width="33.28515625" style="2" customWidth="1"/>
    <col min="12803" max="12803" width="50.140625" style="2" customWidth="1"/>
    <col min="12804" max="12804" width="10.7109375" style="2" customWidth="1"/>
    <col min="12805" max="12805" width="9.42578125" style="2" customWidth="1"/>
    <col min="12806" max="12806" width="10.85546875" style="2" customWidth="1"/>
    <col min="12807" max="12807" width="10.140625" style="2" customWidth="1"/>
    <col min="12808" max="12808" width="9.85546875" style="2" customWidth="1"/>
    <col min="12809" max="12809" width="11.28515625" style="2" customWidth="1"/>
    <col min="12810" max="12810" width="11.140625" style="2" customWidth="1"/>
    <col min="12811" max="13056" width="9.140625" style="2"/>
    <col min="13057" max="13057" width="1.5703125" style="2" customWidth="1"/>
    <col min="13058" max="13058" width="33.28515625" style="2" customWidth="1"/>
    <col min="13059" max="13059" width="50.140625" style="2" customWidth="1"/>
    <col min="13060" max="13060" width="10.7109375" style="2" customWidth="1"/>
    <col min="13061" max="13061" width="9.42578125" style="2" customWidth="1"/>
    <col min="13062" max="13062" width="10.85546875" style="2" customWidth="1"/>
    <col min="13063" max="13063" width="10.140625" style="2" customWidth="1"/>
    <col min="13064" max="13064" width="9.85546875" style="2" customWidth="1"/>
    <col min="13065" max="13065" width="11.28515625" style="2" customWidth="1"/>
    <col min="13066" max="13066" width="11.140625" style="2" customWidth="1"/>
    <col min="13067" max="13312" width="9.140625" style="2"/>
    <col min="13313" max="13313" width="1.5703125" style="2" customWidth="1"/>
    <col min="13314" max="13314" width="33.28515625" style="2" customWidth="1"/>
    <col min="13315" max="13315" width="50.140625" style="2" customWidth="1"/>
    <col min="13316" max="13316" width="10.7109375" style="2" customWidth="1"/>
    <col min="13317" max="13317" width="9.42578125" style="2" customWidth="1"/>
    <col min="13318" max="13318" width="10.85546875" style="2" customWidth="1"/>
    <col min="13319" max="13319" width="10.140625" style="2" customWidth="1"/>
    <col min="13320" max="13320" width="9.85546875" style="2" customWidth="1"/>
    <col min="13321" max="13321" width="11.28515625" style="2" customWidth="1"/>
    <col min="13322" max="13322" width="11.140625" style="2" customWidth="1"/>
    <col min="13323" max="13568" width="9.140625" style="2"/>
    <col min="13569" max="13569" width="1.5703125" style="2" customWidth="1"/>
    <col min="13570" max="13570" width="33.28515625" style="2" customWidth="1"/>
    <col min="13571" max="13571" width="50.140625" style="2" customWidth="1"/>
    <col min="13572" max="13572" width="10.7109375" style="2" customWidth="1"/>
    <col min="13573" max="13573" width="9.42578125" style="2" customWidth="1"/>
    <col min="13574" max="13574" width="10.85546875" style="2" customWidth="1"/>
    <col min="13575" max="13575" width="10.140625" style="2" customWidth="1"/>
    <col min="13576" max="13576" width="9.85546875" style="2" customWidth="1"/>
    <col min="13577" max="13577" width="11.28515625" style="2" customWidth="1"/>
    <col min="13578" max="13578" width="11.140625" style="2" customWidth="1"/>
    <col min="13579" max="13824" width="9.140625" style="2"/>
    <col min="13825" max="13825" width="1.5703125" style="2" customWidth="1"/>
    <col min="13826" max="13826" width="33.28515625" style="2" customWidth="1"/>
    <col min="13827" max="13827" width="50.140625" style="2" customWidth="1"/>
    <col min="13828" max="13828" width="10.7109375" style="2" customWidth="1"/>
    <col min="13829" max="13829" width="9.42578125" style="2" customWidth="1"/>
    <col min="13830" max="13830" width="10.85546875" style="2" customWidth="1"/>
    <col min="13831" max="13831" width="10.140625" style="2" customWidth="1"/>
    <col min="13832" max="13832" width="9.85546875" style="2" customWidth="1"/>
    <col min="13833" max="13833" width="11.28515625" style="2" customWidth="1"/>
    <col min="13834" max="13834" width="11.140625" style="2" customWidth="1"/>
    <col min="13835" max="14080" width="9.140625" style="2"/>
    <col min="14081" max="14081" width="1.5703125" style="2" customWidth="1"/>
    <col min="14082" max="14082" width="33.28515625" style="2" customWidth="1"/>
    <col min="14083" max="14083" width="50.140625" style="2" customWidth="1"/>
    <col min="14084" max="14084" width="10.7109375" style="2" customWidth="1"/>
    <col min="14085" max="14085" width="9.42578125" style="2" customWidth="1"/>
    <col min="14086" max="14086" width="10.85546875" style="2" customWidth="1"/>
    <col min="14087" max="14087" width="10.140625" style="2" customWidth="1"/>
    <col min="14088" max="14088" width="9.85546875" style="2" customWidth="1"/>
    <col min="14089" max="14089" width="11.28515625" style="2" customWidth="1"/>
    <col min="14090" max="14090" width="11.140625" style="2" customWidth="1"/>
    <col min="14091" max="14336" width="9.140625" style="2"/>
    <col min="14337" max="14337" width="1.5703125" style="2" customWidth="1"/>
    <col min="14338" max="14338" width="33.28515625" style="2" customWidth="1"/>
    <col min="14339" max="14339" width="50.140625" style="2" customWidth="1"/>
    <col min="14340" max="14340" width="10.7109375" style="2" customWidth="1"/>
    <col min="14341" max="14341" width="9.42578125" style="2" customWidth="1"/>
    <col min="14342" max="14342" width="10.85546875" style="2" customWidth="1"/>
    <col min="14343" max="14343" width="10.140625" style="2" customWidth="1"/>
    <col min="14344" max="14344" width="9.85546875" style="2" customWidth="1"/>
    <col min="14345" max="14345" width="11.28515625" style="2" customWidth="1"/>
    <col min="14346" max="14346" width="11.140625" style="2" customWidth="1"/>
    <col min="14347" max="14592" width="9.140625" style="2"/>
    <col min="14593" max="14593" width="1.5703125" style="2" customWidth="1"/>
    <col min="14594" max="14594" width="33.28515625" style="2" customWidth="1"/>
    <col min="14595" max="14595" width="50.140625" style="2" customWidth="1"/>
    <col min="14596" max="14596" width="10.7109375" style="2" customWidth="1"/>
    <col min="14597" max="14597" width="9.42578125" style="2" customWidth="1"/>
    <col min="14598" max="14598" width="10.85546875" style="2" customWidth="1"/>
    <col min="14599" max="14599" width="10.140625" style="2" customWidth="1"/>
    <col min="14600" max="14600" width="9.85546875" style="2" customWidth="1"/>
    <col min="14601" max="14601" width="11.28515625" style="2" customWidth="1"/>
    <col min="14602" max="14602" width="11.140625" style="2" customWidth="1"/>
    <col min="14603" max="14848" width="9.140625" style="2"/>
    <col min="14849" max="14849" width="1.5703125" style="2" customWidth="1"/>
    <col min="14850" max="14850" width="33.28515625" style="2" customWidth="1"/>
    <col min="14851" max="14851" width="50.140625" style="2" customWidth="1"/>
    <col min="14852" max="14852" width="10.7109375" style="2" customWidth="1"/>
    <col min="14853" max="14853" width="9.42578125" style="2" customWidth="1"/>
    <col min="14854" max="14854" width="10.85546875" style="2" customWidth="1"/>
    <col min="14855" max="14855" width="10.140625" style="2" customWidth="1"/>
    <col min="14856" max="14856" width="9.85546875" style="2" customWidth="1"/>
    <col min="14857" max="14857" width="11.28515625" style="2" customWidth="1"/>
    <col min="14858" max="14858" width="11.140625" style="2" customWidth="1"/>
    <col min="14859" max="15104" width="9.140625" style="2"/>
    <col min="15105" max="15105" width="1.5703125" style="2" customWidth="1"/>
    <col min="15106" max="15106" width="33.28515625" style="2" customWidth="1"/>
    <col min="15107" max="15107" width="50.140625" style="2" customWidth="1"/>
    <col min="15108" max="15108" width="10.7109375" style="2" customWidth="1"/>
    <col min="15109" max="15109" width="9.42578125" style="2" customWidth="1"/>
    <col min="15110" max="15110" width="10.85546875" style="2" customWidth="1"/>
    <col min="15111" max="15111" width="10.140625" style="2" customWidth="1"/>
    <col min="15112" max="15112" width="9.85546875" style="2" customWidth="1"/>
    <col min="15113" max="15113" width="11.28515625" style="2" customWidth="1"/>
    <col min="15114" max="15114" width="11.140625" style="2" customWidth="1"/>
    <col min="15115" max="15360" width="9.140625" style="2"/>
    <col min="15361" max="15361" width="1.5703125" style="2" customWidth="1"/>
    <col min="15362" max="15362" width="33.28515625" style="2" customWidth="1"/>
    <col min="15363" max="15363" width="50.140625" style="2" customWidth="1"/>
    <col min="15364" max="15364" width="10.7109375" style="2" customWidth="1"/>
    <col min="15365" max="15365" width="9.42578125" style="2" customWidth="1"/>
    <col min="15366" max="15366" width="10.85546875" style="2" customWidth="1"/>
    <col min="15367" max="15367" width="10.140625" style="2" customWidth="1"/>
    <col min="15368" max="15368" width="9.85546875" style="2" customWidth="1"/>
    <col min="15369" max="15369" width="11.28515625" style="2" customWidth="1"/>
    <col min="15370" max="15370" width="11.140625" style="2" customWidth="1"/>
    <col min="15371" max="15616" width="9.140625" style="2"/>
    <col min="15617" max="15617" width="1.5703125" style="2" customWidth="1"/>
    <col min="15618" max="15618" width="33.28515625" style="2" customWidth="1"/>
    <col min="15619" max="15619" width="50.140625" style="2" customWidth="1"/>
    <col min="15620" max="15620" width="10.7109375" style="2" customWidth="1"/>
    <col min="15621" max="15621" width="9.42578125" style="2" customWidth="1"/>
    <col min="15622" max="15622" width="10.85546875" style="2" customWidth="1"/>
    <col min="15623" max="15623" width="10.140625" style="2" customWidth="1"/>
    <col min="15624" max="15624" width="9.85546875" style="2" customWidth="1"/>
    <col min="15625" max="15625" width="11.28515625" style="2" customWidth="1"/>
    <col min="15626" max="15626" width="11.140625" style="2" customWidth="1"/>
    <col min="15627" max="15872" width="9.140625" style="2"/>
    <col min="15873" max="15873" width="1.5703125" style="2" customWidth="1"/>
    <col min="15874" max="15874" width="33.28515625" style="2" customWidth="1"/>
    <col min="15875" max="15875" width="50.140625" style="2" customWidth="1"/>
    <col min="15876" max="15876" width="10.7109375" style="2" customWidth="1"/>
    <col min="15877" max="15877" width="9.42578125" style="2" customWidth="1"/>
    <col min="15878" max="15878" width="10.85546875" style="2" customWidth="1"/>
    <col min="15879" max="15879" width="10.140625" style="2" customWidth="1"/>
    <col min="15880" max="15880" width="9.85546875" style="2" customWidth="1"/>
    <col min="15881" max="15881" width="11.28515625" style="2" customWidth="1"/>
    <col min="15882" max="15882" width="11.140625" style="2" customWidth="1"/>
    <col min="15883" max="16128" width="9.140625" style="2"/>
    <col min="16129" max="16129" width="1.5703125" style="2" customWidth="1"/>
    <col min="16130" max="16130" width="33.28515625" style="2" customWidth="1"/>
    <col min="16131" max="16131" width="50.140625" style="2" customWidth="1"/>
    <col min="16132" max="16132" width="10.7109375" style="2" customWidth="1"/>
    <col min="16133" max="16133" width="9.42578125" style="2" customWidth="1"/>
    <col min="16134" max="16134" width="10.85546875" style="2" customWidth="1"/>
    <col min="16135" max="16135" width="10.140625" style="2" customWidth="1"/>
    <col min="16136" max="16136" width="9.85546875" style="2" customWidth="1"/>
    <col min="16137" max="16137" width="11.28515625" style="2" customWidth="1"/>
    <col min="16138" max="16138" width="11.140625" style="2" customWidth="1"/>
    <col min="16139" max="16384" width="9.140625" style="2"/>
  </cols>
  <sheetData>
    <row r="1" spans="2:13" ht="12.95" customHeight="1" x14ac:dyDescent="0.25">
      <c r="B1" s="1" t="s">
        <v>205</v>
      </c>
      <c r="C1" s="1"/>
      <c r="D1" s="1"/>
      <c r="E1" s="1"/>
      <c r="F1" s="1"/>
      <c r="G1" s="1"/>
      <c r="H1" s="1"/>
    </row>
    <row r="2" spans="2:13" ht="12.95" customHeight="1" x14ac:dyDescent="0.25">
      <c r="B2" s="80" t="s">
        <v>206</v>
      </c>
      <c r="C2" s="80"/>
      <c r="D2" s="55"/>
      <c r="G2" s="69"/>
      <c r="H2" s="69"/>
      <c r="I2" s="69"/>
      <c r="J2" s="69"/>
    </row>
    <row r="3" spans="2:13" ht="12.95" customHeight="1" x14ac:dyDescent="0.25">
      <c r="B3" s="11" t="s">
        <v>4</v>
      </c>
      <c r="C3" s="11"/>
      <c r="D3" s="11"/>
      <c r="E3" s="11" t="s">
        <v>6</v>
      </c>
      <c r="F3" s="11" t="s">
        <v>7</v>
      </c>
      <c r="G3" s="11" t="s">
        <v>131</v>
      </c>
      <c r="H3" s="11"/>
      <c r="I3" s="11"/>
      <c r="J3" s="11"/>
      <c r="K3" s="70" t="s">
        <v>207</v>
      </c>
    </row>
    <row r="4" spans="2:13" ht="64.5" customHeight="1" x14ac:dyDescent="0.25">
      <c r="B4" s="11"/>
      <c r="C4" s="11"/>
      <c r="D4" s="11"/>
      <c r="E4" s="11"/>
      <c r="F4" s="11"/>
      <c r="G4" s="11" t="s">
        <v>133</v>
      </c>
      <c r="H4" s="11"/>
      <c r="I4" s="11" t="s">
        <v>134</v>
      </c>
      <c r="J4" s="11"/>
      <c r="K4" s="71"/>
      <c r="M4" s="2" t="s">
        <v>1</v>
      </c>
    </row>
    <row r="5" spans="2:13" ht="13.5" customHeight="1" x14ac:dyDescent="0.25">
      <c r="B5" s="11">
        <v>1</v>
      </c>
      <c r="C5" s="11"/>
      <c r="D5" s="11"/>
      <c r="E5" s="10">
        <v>2</v>
      </c>
      <c r="F5" s="10">
        <v>3</v>
      </c>
      <c r="G5" s="11">
        <v>4</v>
      </c>
      <c r="H5" s="11"/>
      <c r="I5" s="11">
        <v>5</v>
      </c>
      <c r="J5" s="11"/>
      <c r="K5" s="100" t="s">
        <v>10</v>
      </c>
    </row>
    <row r="6" spans="2:13" ht="12.95" customHeight="1" x14ac:dyDescent="0.25">
      <c r="B6" s="82" t="s">
        <v>208</v>
      </c>
      <c r="C6" s="82"/>
      <c r="D6" s="82"/>
      <c r="E6" s="10">
        <v>1</v>
      </c>
      <c r="F6" s="51"/>
      <c r="G6" s="24"/>
      <c r="H6" s="24"/>
      <c r="I6" s="24"/>
      <c r="J6" s="24"/>
      <c r="K6" s="46">
        <f t="shared" ref="K6:K13" si="0">F6-(G6+I6)</f>
        <v>0</v>
      </c>
    </row>
    <row r="7" spans="2:13" ht="12.95" customHeight="1" x14ac:dyDescent="0.25">
      <c r="B7" s="82" t="s">
        <v>209</v>
      </c>
      <c r="C7" s="82"/>
      <c r="D7" s="82"/>
      <c r="E7" s="10">
        <v>2</v>
      </c>
      <c r="F7" s="46">
        <f>SUM(F8:F12)</f>
        <v>0</v>
      </c>
      <c r="G7" s="19">
        <f>SUM(G8:H12)</f>
        <v>0</v>
      </c>
      <c r="H7" s="19"/>
      <c r="I7" s="19">
        <f>SUM(I8:J12)</f>
        <v>0</v>
      </c>
      <c r="J7" s="19"/>
      <c r="K7" s="46">
        <f t="shared" si="0"/>
        <v>0</v>
      </c>
    </row>
    <row r="8" spans="2:13" ht="12.95" customHeight="1" x14ac:dyDescent="0.25">
      <c r="B8" s="83" t="s">
        <v>210</v>
      </c>
      <c r="C8" s="83"/>
      <c r="D8" s="83"/>
      <c r="E8" s="10">
        <v>3</v>
      </c>
      <c r="F8" s="51"/>
      <c r="G8" s="24"/>
      <c r="H8" s="24"/>
      <c r="I8" s="24"/>
      <c r="J8" s="24"/>
      <c r="K8" s="46">
        <f t="shared" si="0"/>
        <v>0</v>
      </c>
    </row>
    <row r="9" spans="2:13" ht="12.95" customHeight="1" x14ac:dyDescent="0.25">
      <c r="B9" s="101" t="s">
        <v>211</v>
      </c>
      <c r="C9" s="101"/>
      <c r="D9" s="101"/>
      <c r="E9" s="10">
        <v>4</v>
      </c>
      <c r="F9" s="51"/>
      <c r="G9" s="24"/>
      <c r="H9" s="24"/>
      <c r="I9" s="24"/>
      <c r="J9" s="24"/>
      <c r="K9" s="46">
        <f t="shared" si="0"/>
        <v>0</v>
      </c>
    </row>
    <row r="10" spans="2:13" ht="12.95" customHeight="1" x14ac:dyDescent="0.25">
      <c r="B10" s="101" t="s">
        <v>212</v>
      </c>
      <c r="C10" s="101"/>
      <c r="D10" s="101"/>
      <c r="E10" s="10">
        <v>5</v>
      </c>
      <c r="F10" s="51"/>
      <c r="G10" s="24"/>
      <c r="H10" s="24"/>
      <c r="I10" s="24"/>
      <c r="J10" s="24"/>
      <c r="K10" s="46">
        <f t="shared" si="0"/>
        <v>0</v>
      </c>
    </row>
    <row r="11" spans="2:13" ht="12.95" customHeight="1" x14ac:dyDescent="0.25">
      <c r="B11" s="101" t="s">
        <v>213</v>
      </c>
      <c r="C11" s="101"/>
      <c r="D11" s="101"/>
      <c r="E11" s="10">
        <v>6</v>
      </c>
      <c r="F11" s="51"/>
      <c r="G11" s="24"/>
      <c r="H11" s="24"/>
      <c r="I11" s="24"/>
      <c r="J11" s="24"/>
      <c r="K11" s="46">
        <f t="shared" si="0"/>
        <v>0</v>
      </c>
    </row>
    <row r="12" spans="2:13" ht="12.95" customHeight="1" x14ac:dyDescent="0.25">
      <c r="B12" s="101" t="s">
        <v>214</v>
      </c>
      <c r="C12" s="101"/>
      <c r="D12" s="101"/>
      <c r="E12" s="10">
        <v>7</v>
      </c>
      <c r="F12" s="102"/>
      <c r="G12" s="24"/>
      <c r="H12" s="24"/>
      <c r="I12" s="24"/>
      <c r="J12" s="24"/>
      <c r="K12" s="46">
        <f t="shared" si="0"/>
        <v>0</v>
      </c>
    </row>
    <row r="13" spans="2:13" ht="12.95" customHeight="1" x14ac:dyDescent="0.25">
      <c r="B13" s="77" t="s">
        <v>215</v>
      </c>
      <c r="C13" s="77"/>
      <c r="D13" s="77"/>
      <c r="E13" s="98" t="s">
        <v>10</v>
      </c>
      <c r="F13" s="46">
        <f>F7-(F8+F9+F10+F11+F12)</f>
        <v>0</v>
      </c>
      <c r="G13" s="19">
        <f>G7-(G8+G9+G10+G11+G12)</f>
        <v>0</v>
      </c>
      <c r="H13" s="19"/>
      <c r="I13" s="19">
        <f>I7-(I8+I9+I10+I11+I12)</f>
        <v>0</v>
      </c>
      <c r="J13" s="19"/>
      <c r="K13" s="46">
        <f t="shared" si="0"/>
        <v>0</v>
      </c>
    </row>
    <row r="14" spans="2:13" ht="12.95" customHeight="1" x14ac:dyDescent="0.25">
      <c r="B14" s="103"/>
      <c r="C14" s="103"/>
      <c r="D14" s="103"/>
      <c r="E14" s="95"/>
      <c r="F14" s="104"/>
      <c r="G14" s="104"/>
      <c r="H14" s="104"/>
      <c r="I14" s="104"/>
      <c r="J14" s="104"/>
    </row>
    <row r="15" spans="2:13" ht="7.5" customHeight="1" x14ac:dyDescent="0.25">
      <c r="B15" s="35"/>
      <c r="C15" s="35"/>
      <c r="D15" s="35"/>
      <c r="E15" s="35"/>
    </row>
    <row r="16" spans="2:13" ht="12.95" customHeight="1" x14ac:dyDescent="0.25">
      <c r="B16" s="1" t="s">
        <v>216</v>
      </c>
      <c r="C16" s="1"/>
      <c r="D16" s="1"/>
      <c r="E16" s="1"/>
      <c r="F16" s="1"/>
      <c r="G16" s="1"/>
      <c r="H16" s="1"/>
    </row>
    <row r="17" spans="2:10" ht="12.95" customHeight="1" x14ac:dyDescent="0.25">
      <c r="B17" s="80" t="s">
        <v>217</v>
      </c>
      <c r="C17" s="80"/>
      <c r="D17" s="35"/>
      <c r="G17" s="69"/>
      <c r="H17" s="69"/>
      <c r="I17" s="69"/>
      <c r="J17" s="69"/>
    </row>
    <row r="18" spans="2:10" ht="12.95" customHeight="1" x14ac:dyDescent="0.25">
      <c r="B18" s="11" t="s">
        <v>218</v>
      </c>
      <c r="C18" s="11"/>
      <c r="D18" s="11"/>
      <c r="E18" s="10" t="s">
        <v>6</v>
      </c>
      <c r="F18" s="10" t="s">
        <v>173</v>
      </c>
    </row>
    <row r="19" spans="2:10" ht="14.25" customHeight="1" x14ac:dyDescent="0.25">
      <c r="B19" s="11">
        <v>1</v>
      </c>
      <c r="C19" s="11"/>
      <c r="D19" s="11"/>
      <c r="E19" s="10">
        <v>2</v>
      </c>
      <c r="F19" s="10">
        <v>3</v>
      </c>
    </row>
    <row r="20" spans="2:10" ht="12.95" customHeight="1" x14ac:dyDescent="0.25">
      <c r="B20" s="82" t="s">
        <v>219</v>
      </c>
      <c r="C20" s="82"/>
      <c r="D20" s="82"/>
      <c r="E20" s="10">
        <v>1</v>
      </c>
      <c r="F20" s="51"/>
    </row>
    <row r="21" spans="2:10" ht="12.95" customHeight="1" x14ac:dyDescent="0.25">
      <c r="B21" s="82" t="s">
        <v>220</v>
      </c>
      <c r="C21" s="82"/>
      <c r="D21" s="82"/>
      <c r="E21" s="10">
        <v>2</v>
      </c>
      <c r="F21" s="51"/>
    </row>
    <row r="22" spans="2:10" ht="12.95" customHeight="1" x14ac:dyDescent="0.25">
      <c r="B22" s="82" t="s">
        <v>221</v>
      </c>
      <c r="C22" s="82"/>
      <c r="D22" s="82"/>
      <c r="E22" s="10">
        <v>3</v>
      </c>
      <c r="F22" s="51"/>
    </row>
    <row r="23" spans="2:10" ht="12.95" customHeight="1" x14ac:dyDescent="0.25">
      <c r="B23" s="82" t="s">
        <v>222</v>
      </c>
      <c r="C23" s="82"/>
      <c r="D23" s="82"/>
      <c r="E23" s="10">
        <v>4</v>
      </c>
      <c r="F23" s="51"/>
    </row>
    <row r="24" spans="2:10" ht="12.95" customHeight="1" x14ac:dyDescent="0.25">
      <c r="B24" s="82" t="s">
        <v>223</v>
      </c>
      <c r="C24" s="82"/>
      <c r="D24" s="82"/>
      <c r="E24" s="10">
        <v>5</v>
      </c>
      <c r="F24" s="51"/>
    </row>
    <row r="25" spans="2:10" ht="12.95" customHeight="1" x14ac:dyDescent="0.25">
      <c r="B25" s="83" t="s">
        <v>224</v>
      </c>
      <c r="C25" s="83"/>
      <c r="D25" s="83"/>
      <c r="E25" s="10">
        <v>6</v>
      </c>
      <c r="F25" s="51"/>
    </row>
    <row r="26" spans="2:10" x14ac:dyDescent="0.25">
      <c r="B26" s="78" t="s">
        <v>225</v>
      </c>
      <c r="C26" s="78"/>
      <c r="D26" s="78"/>
      <c r="E26" s="65" t="s">
        <v>10</v>
      </c>
      <c r="F26" s="46">
        <f>F20-F22</f>
        <v>0</v>
      </c>
    </row>
    <row r="27" spans="2:10" x14ac:dyDescent="0.25">
      <c r="B27" s="78" t="s">
        <v>183</v>
      </c>
      <c r="C27" s="78"/>
      <c r="D27" s="78"/>
      <c r="E27" s="65" t="s">
        <v>182</v>
      </c>
      <c r="F27" s="46">
        <f>F23-F24</f>
        <v>0</v>
      </c>
    </row>
    <row r="29" spans="2:10" x14ac:dyDescent="0.25">
      <c r="B29" s="2" t="s">
        <v>1</v>
      </c>
    </row>
  </sheetData>
  <mergeCells count="48">
    <mergeCell ref="B22:D22"/>
    <mergeCell ref="B23:D23"/>
    <mergeCell ref="B24:D24"/>
    <mergeCell ref="B25:D25"/>
    <mergeCell ref="B26:D26"/>
    <mergeCell ref="B27:D27"/>
    <mergeCell ref="B16:H16"/>
    <mergeCell ref="G17:J17"/>
    <mergeCell ref="B18:D18"/>
    <mergeCell ref="B19:D19"/>
    <mergeCell ref="B20:D20"/>
    <mergeCell ref="B21:D21"/>
    <mergeCell ref="B12:D12"/>
    <mergeCell ref="G12:H12"/>
    <mergeCell ref="I12:J12"/>
    <mergeCell ref="B13:D13"/>
    <mergeCell ref="G13:H13"/>
    <mergeCell ref="I13:J13"/>
    <mergeCell ref="B10:D10"/>
    <mergeCell ref="G10:H10"/>
    <mergeCell ref="I10:J10"/>
    <mergeCell ref="B11:D11"/>
    <mergeCell ref="G11:H11"/>
    <mergeCell ref="I11:J11"/>
    <mergeCell ref="B8:D8"/>
    <mergeCell ref="G8:H8"/>
    <mergeCell ref="I8:J8"/>
    <mergeCell ref="B9:D9"/>
    <mergeCell ref="G9:H9"/>
    <mergeCell ref="I9:J9"/>
    <mergeCell ref="B6:D6"/>
    <mergeCell ref="G6:H6"/>
    <mergeCell ref="I6:J6"/>
    <mergeCell ref="B7:D7"/>
    <mergeCell ref="G7:H7"/>
    <mergeCell ref="I7:J7"/>
    <mergeCell ref="K3:K4"/>
    <mergeCell ref="G4:H4"/>
    <mergeCell ref="I4:J4"/>
    <mergeCell ref="B5:D5"/>
    <mergeCell ref="G5:H5"/>
    <mergeCell ref="I5:J5"/>
    <mergeCell ref="B1:H1"/>
    <mergeCell ref="G2:J2"/>
    <mergeCell ref="B3:D4"/>
    <mergeCell ref="E3:E4"/>
    <mergeCell ref="F3:F4"/>
    <mergeCell ref="G3:J3"/>
  </mergeCells>
  <conditionalFormatting sqref="A1:IV65536">
    <cfRule type="cellIs" dxfId="0" priority="1" stopIfTrue="1" operator="lessThan">
      <formula>0</formula>
    </cfRule>
  </conditionalFormatting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1:J38"/>
  <sheetViews>
    <sheetView workbookViewId="0"/>
  </sheetViews>
  <sheetFormatPr defaultRowHeight="15.75" x14ac:dyDescent="0.25"/>
  <cols>
    <col min="1" max="1" width="1.5703125" style="2" customWidth="1"/>
    <col min="2" max="2" width="33.28515625" style="2" customWidth="1"/>
    <col min="3" max="3" width="50.140625" style="2" customWidth="1"/>
    <col min="4" max="4" width="10.7109375" style="2" customWidth="1"/>
    <col min="5" max="5" width="9.42578125" style="2" customWidth="1"/>
    <col min="6" max="6" width="10.85546875" style="2" customWidth="1"/>
    <col min="7" max="7" width="10.140625" style="2" customWidth="1"/>
    <col min="8" max="8" width="9.85546875" style="2" customWidth="1"/>
    <col min="9" max="9" width="11.28515625" style="2" customWidth="1"/>
    <col min="10" max="10" width="11.140625" style="2" customWidth="1"/>
    <col min="11" max="256" width="9.140625" style="2"/>
    <col min="257" max="257" width="1.5703125" style="2" customWidth="1"/>
    <col min="258" max="258" width="33.28515625" style="2" customWidth="1"/>
    <col min="259" max="259" width="50.140625" style="2" customWidth="1"/>
    <col min="260" max="260" width="10.7109375" style="2" customWidth="1"/>
    <col min="261" max="261" width="9.42578125" style="2" customWidth="1"/>
    <col min="262" max="262" width="10.85546875" style="2" customWidth="1"/>
    <col min="263" max="263" width="10.140625" style="2" customWidth="1"/>
    <col min="264" max="264" width="9.85546875" style="2" customWidth="1"/>
    <col min="265" max="265" width="11.28515625" style="2" customWidth="1"/>
    <col min="266" max="266" width="11.140625" style="2" customWidth="1"/>
    <col min="267" max="512" width="9.140625" style="2"/>
    <col min="513" max="513" width="1.5703125" style="2" customWidth="1"/>
    <col min="514" max="514" width="33.28515625" style="2" customWidth="1"/>
    <col min="515" max="515" width="50.140625" style="2" customWidth="1"/>
    <col min="516" max="516" width="10.7109375" style="2" customWidth="1"/>
    <col min="517" max="517" width="9.42578125" style="2" customWidth="1"/>
    <col min="518" max="518" width="10.85546875" style="2" customWidth="1"/>
    <col min="519" max="519" width="10.140625" style="2" customWidth="1"/>
    <col min="520" max="520" width="9.85546875" style="2" customWidth="1"/>
    <col min="521" max="521" width="11.28515625" style="2" customWidth="1"/>
    <col min="522" max="522" width="11.140625" style="2" customWidth="1"/>
    <col min="523" max="768" width="9.140625" style="2"/>
    <col min="769" max="769" width="1.5703125" style="2" customWidth="1"/>
    <col min="770" max="770" width="33.28515625" style="2" customWidth="1"/>
    <col min="771" max="771" width="50.140625" style="2" customWidth="1"/>
    <col min="772" max="772" width="10.7109375" style="2" customWidth="1"/>
    <col min="773" max="773" width="9.42578125" style="2" customWidth="1"/>
    <col min="774" max="774" width="10.85546875" style="2" customWidth="1"/>
    <col min="775" max="775" width="10.140625" style="2" customWidth="1"/>
    <col min="776" max="776" width="9.85546875" style="2" customWidth="1"/>
    <col min="777" max="777" width="11.28515625" style="2" customWidth="1"/>
    <col min="778" max="778" width="11.140625" style="2" customWidth="1"/>
    <col min="779" max="1024" width="9.140625" style="2"/>
    <col min="1025" max="1025" width="1.5703125" style="2" customWidth="1"/>
    <col min="1026" max="1026" width="33.28515625" style="2" customWidth="1"/>
    <col min="1027" max="1027" width="50.140625" style="2" customWidth="1"/>
    <col min="1028" max="1028" width="10.7109375" style="2" customWidth="1"/>
    <col min="1029" max="1029" width="9.42578125" style="2" customWidth="1"/>
    <col min="1030" max="1030" width="10.85546875" style="2" customWidth="1"/>
    <col min="1031" max="1031" width="10.140625" style="2" customWidth="1"/>
    <col min="1032" max="1032" width="9.85546875" style="2" customWidth="1"/>
    <col min="1033" max="1033" width="11.28515625" style="2" customWidth="1"/>
    <col min="1034" max="1034" width="11.140625" style="2" customWidth="1"/>
    <col min="1035" max="1280" width="9.140625" style="2"/>
    <col min="1281" max="1281" width="1.5703125" style="2" customWidth="1"/>
    <col min="1282" max="1282" width="33.28515625" style="2" customWidth="1"/>
    <col min="1283" max="1283" width="50.140625" style="2" customWidth="1"/>
    <col min="1284" max="1284" width="10.7109375" style="2" customWidth="1"/>
    <col min="1285" max="1285" width="9.42578125" style="2" customWidth="1"/>
    <col min="1286" max="1286" width="10.85546875" style="2" customWidth="1"/>
    <col min="1287" max="1287" width="10.140625" style="2" customWidth="1"/>
    <col min="1288" max="1288" width="9.85546875" style="2" customWidth="1"/>
    <col min="1289" max="1289" width="11.28515625" style="2" customWidth="1"/>
    <col min="1290" max="1290" width="11.140625" style="2" customWidth="1"/>
    <col min="1291" max="1536" width="9.140625" style="2"/>
    <col min="1537" max="1537" width="1.5703125" style="2" customWidth="1"/>
    <col min="1538" max="1538" width="33.28515625" style="2" customWidth="1"/>
    <col min="1539" max="1539" width="50.140625" style="2" customWidth="1"/>
    <col min="1540" max="1540" width="10.7109375" style="2" customWidth="1"/>
    <col min="1541" max="1541" width="9.42578125" style="2" customWidth="1"/>
    <col min="1542" max="1542" width="10.85546875" style="2" customWidth="1"/>
    <col min="1543" max="1543" width="10.140625" style="2" customWidth="1"/>
    <col min="1544" max="1544" width="9.85546875" style="2" customWidth="1"/>
    <col min="1545" max="1545" width="11.28515625" style="2" customWidth="1"/>
    <col min="1546" max="1546" width="11.140625" style="2" customWidth="1"/>
    <col min="1547" max="1792" width="9.140625" style="2"/>
    <col min="1793" max="1793" width="1.5703125" style="2" customWidth="1"/>
    <col min="1794" max="1794" width="33.28515625" style="2" customWidth="1"/>
    <col min="1795" max="1795" width="50.140625" style="2" customWidth="1"/>
    <col min="1796" max="1796" width="10.7109375" style="2" customWidth="1"/>
    <col min="1797" max="1797" width="9.42578125" style="2" customWidth="1"/>
    <col min="1798" max="1798" width="10.85546875" style="2" customWidth="1"/>
    <col min="1799" max="1799" width="10.140625" style="2" customWidth="1"/>
    <col min="1800" max="1800" width="9.85546875" style="2" customWidth="1"/>
    <col min="1801" max="1801" width="11.28515625" style="2" customWidth="1"/>
    <col min="1802" max="1802" width="11.140625" style="2" customWidth="1"/>
    <col min="1803" max="2048" width="9.140625" style="2"/>
    <col min="2049" max="2049" width="1.5703125" style="2" customWidth="1"/>
    <col min="2050" max="2050" width="33.28515625" style="2" customWidth="1"/>
    <col min="2051" max="2051" width="50.140625" style="2" customWidth="1"/>
    <col min="2052" max="2052" width="10.7109375" style="2" customWidth="1"/>
    <col min="2053" max="2053" width="9.42578125" style="2" customWidth="1"/>
    <col min="2054" max="2054" width="10.85546875" style="2" customWidth="1"/>
    <col min="2055" max="2055" width="10.140625" style="2" customWidth="1"/>
    <col min="2056" max="2056" width="9.85546875" style="2" customWidth="1"/>
    <col min="2057" max="2057" width="11.28515625" style="2" customWidth="1"/>
    <col min="2058" max="2058" width="11.140625" style="2" customWidth="1"/>
    <col min="2059" max="2304" width="9.140625" style="2"/>
    <col min="2305" max="2305" width="1.5703125" style="2" customWidth="1"/>
    <col min="2306" max="2306" width="33.28515625" style="2" customWidth="1"/>
    <col min="2307" max="2307" width="50.140625" style="2" customWidth="1"/>
    <col min="2308" max="2308" width="10.7109375" style="2" customWidth="1"/>
    <col min="2309" max="2309" width="9.42578125" style="2" customWidth="1"/>
    <col min="2310" max="2310" width="10.85546875" style="2" customWidth="1"/>
    <col min="2311" max="2311" width="10.140625" style="2" customWidth="1"/>
    <col min="2312" max="2312" width="9.85546875" style="2" customWidth="1"/>
    <col min="2313" max="2313" width="11.28515625" style="2" customWidth="1"/>
    <col min="2314" max="2314" width="11.140625" style="2" customWidth="1"/>
    <col min="2315" max="2560" width="9.140625" style="2"/>
    <col min="2561" max="2561" width="1.5703125" style="2" customWidth="1"/>
    <col min="2562" max="2562" width="33.28515625" style="2" customWidth="1"/>
    <col min="2563" max="2563" width="50.140625" style="2" customWidth="1"/>
    <col min="2564" max="2564" width="10.7109375" style="2" customWidth="1"/>
    <col min="2565" max="2565" width="9.42578125" style="2" customWidth="1"/>
    <col min="2566" max="2566" width="10.85546875" style="2" customWidth="1"/>
    <col min="2567" max="2567" width="10.140625" style="2" customWidth="1"/>
    <col min="2568" max="2568" width="9.85546875" style="2" customWidth="1"/>
    <col min="2569" max="2569" width="11.28515625" style="2" customWidth="1"/>
    <col min="2570" max="2570" width="11.140625" style="2" customWidth="1"/>
    <col min="2571" max="2816" width="9.140625" style="2"/>
    <col min="2817" max="2817" width="1.5703125" style="2" customWidth="1"/>
    <col min="2818" max="2818" width="33.28515625" style="2" customWidth="1"/>
    <col min="2819" max="2819" width="50.140625" style="2" customWidth="1"/>
    <col min="2820" max="2820" width="10.7109375" style="2" customWidth="1"/>
    <col min="2821" max="2821" width="9.42578125" style="2" customWidth="1"/>
    <col min="2822" max="2822" width="10.85546875" style="2" customWidth="1"/>
    <col min="2823" max="2823" width="10.140625" style="2" customWidth="1"/>
    <col min="2824" max="2824" width="9.85546875" style="2" customWidth="1"/>
    <col min="2825" max="2825" width="11.28515625" style="2" customWidth="1"/>
    <col min="2826" max="2826" width="11.140625" style="2" customWidth="1"/>
    <col min="2827" max="3072" width="9.140625" style="2"/>
    <col min="3073" max="3073" width="1.5703125" style="2" customWidth="1"/>
    <col min="3074" max="3074" width="33.28515625" style="2" customWidth="1"/>
    <col min="3075" max="3075" width="50.140625" style="2" customWidth="1"/>
    <col min="3076" max="3076" width="10.7109375" style="2" customWidth="1"/>
    <col min="3077" max="3077" width="9.42578125" style="2" customWidth="1"/>
    <col min="3078" max="3078" width="10.85546875" style="2" customWidth="1"/>
    <col min="3079" max="3079" width="10.140625" style="2" customWidth="1"/>
    <col min="3080" max="3080" width="9.85546875" style="2" customWidth="1"/>
    <col min="3081" max="3081" width="11.28515625" style="2" customWidth="1"/>
    <col min="3082" max="3082" width="11.140625" style="2" customWidth="1"/>
    <col min="3083" max="3328" width="9.140625" style="2"/>
    <col min="3329" max="3329" width="1.5703125" style="2" customWidth="1"/>
    <col min="3330" max="3330" width="33.28515625" style="2" customWidth="1"/>
    <col min="3331" max="3331" width="50.140625" style="2" customWidth="1"/>
    <col min="3332" max="3332" width="10.7109375" style="2" customWidth="1"/>
    <col min="3333" max="3333" width="9.42578125" style="2" customWidth="1"/>
    <col min="3334" max="3334" width="10.85546875" style="2" customWidth="1"/>
    <col min="3335" max="3335" width="10.140625" style="2" customWidth="1"/>
    <col min="3336" max="3336" width="9.85546875" style="2" customWidth="1"/>
    <col min="3337" max="3337" width="11.28515625" style="2" customWidth="1"/>
    <col min="3338" max="3338" width="11.140625" style="2" customWidth="1"/>
    <col min="3339" max="3584" width="9.140625" style="2"/>
    <col min="3585" max="3585" width="1.5703125" style="2" customWidth="1"/>
    <col min="3586" max="3586" width="33.28515625" style="2" customWidth="1"/>
    <col min="3587" max="3587" width="50.140625" style="2" customWidth="1"/>
    <col min="3588" max="3588" width="10.7109375" style="2" customWidth="1"/>
    <col min="3589" max="3589" width="9.42578125" style="2" customWidth="1"/>
    <col min="3590" max="3590" width="10.85546875" style="2" customWidth="1"/>
    <col min="3591" max="3591" width="10.140625" style="2" customWidth="1"/>
    <col min="3592" max="3592" width="9.85546875" style="2" customWidth="1"/>
    <col min="3593" max="3593" width="11.28515625" style="2" customWidth="1"/>
    <col min="3594" max="3594" width="11.140625" style="2" customWidth="1"/>
    <col min="3595" max="3840" width="9.140625" style="2"/>
    <col min="3841" max="3841" width="1.5703125" style="2" customWidth="1"/>
    <col min="3842" max="3842" width="33.28515625" style="2" customWidth="1"/>
    <col min="3843" max="3843" width="50.140625" style="2" customWidth="1"/>
    <col min="3844" max="3844" width="10.7109375" style="2" customWidth="1"/>
    <col min="3845" max="3845" width="9.42578125" style="2" customWidth="1"/>
    <col min="3846" max="3846" width="10.85546875" style="2" customWidth="1"/>
    <col min="3847" max="3847" width="10.140625" style="2" customWidth="1"/>
    <col min="3848" max="3848" width="9.85546875" style="2" customWidth="1"/>
    <col min="3849" max="3849" width="11.28515625" style="2" customWidth="1"/>
    <col min="3850" max="3850" width="11.140625" style="2" customWidth="1"/>
    <col min="3851" max="4096" width="9.140625" style="2"/>
    <col min="4097" max="4097" width="1.5703125" style="2" customWidth="1"/>
    <col min="4098" max="4098" width="33.28515625" style="2" customWidth="1"/>
    <col min="4099" max="4099" width="50.140625" style="2" customWidth="1"/>
    <col min="4100" max="4100" width="10.7109375" style="2" customWidth="1"/>
    <col min="4101" max="4101" width="9.42578125" style="2" customWidth="1"/>
    <col min="4102" max="4102" width="10.85546875" style="2" customWidth="1"/>
    <col min="4103" max="4103" width="10.140625" style="2" customWidth="1"/>
    <col min="4104" max="4104" width="9.85546875" style="2" customWidth="1"/>
    <col min="4105" max="4105" width="11.28515625" style="2" customWidth="1"/>
    <col min="4106" max="4106" width="11.140625" style="2" customWidth="1"/>
    <col min="4107" max="4352" width="9.140625" style="2"/>
    <col min="4353" max="4353" width="1.5703125" style="2" customWidth="1"/>
    <col min="4354" max="4354" width="33.28515625" style="2" customWidth="1"/>
    <col min="4355" max="4355" width="50.140625" style="2" customWidth="1"/>
    <col min="4356" max="4356" width="10.7109375" style="2" customWidth="1"/>
    <col min="4357" max="4357" width="9.42578125" style="2" customWidth="1"/>
    <col min="4358" max="4358" width="10.85546875" style="2" customWidth="1"/>
    <col min="4359" max="4359" width="10.140625" style="2" customWidth="1"/>
    <col min="4360" max="4360" width="9.85546875" style="2" customWidth="1"/>
    <col min="4361" max="4361" width="11.28515625" style="2" customWidth="1"/>
    <col min="4362" max="4362" width="11.140625" style="2" customWidth="1"/>
    <col min="4363" max="4608" width="9.140625" style="2"/>
    <col min="4609" max="4609" width="1.5703125" style="2" customWidth="1"/>
    <col min="4610" max="4610" width="33.28515625" style="2" customWidth="1"/>
    <col min="4611" max="4611" width="50.140625" style="2" customWidth="1"/>
    <col min="4612" max="4612" width="10.7109375" style="2" customWidth="1"/>
    <col min="4613" max="4613" width="9.42578125" style="2" customWidth="1"/>
    <col min="4614" max="4614" width="10.85546875" style="2" customWidth="1"/>
    <col min="4615" max="4615" width="10.140625" style="2" customWidth="1"/>
    <col min="4616" max="4616" width="9.85546875" style="2" customWidth="1"/>
    <col min="4617" max="4617" width="11.28515625" style="2" customWidth="1"/>
    <col min="4618" max="4618" width="11.140625" style="2" customWidth="1"/>
    <col min="4619" max="4864" width="9.140625" style="2"/>
    <col min="4865" max="4865" width="1.5703125" style="2" customWidth="1"/>
    <col min="4866" max="4866" width="33.28515625" style="2" customWidth="1"/>
    <col min="4867" max="4867" width="50.140625" style="2" customWidth="1"/>
    <col min="4868" max="4868" width="10.7109375" style="2" customWidth="1"/>
    <col min="4869" max="4869" width="9.42578125" style="2" customWidth="1"/>
    <col min="4870" max="4870" width="10.85546875" style="2" customWidth="1"/>
    <col min="4871" max="4871" width="10.140625" style="2" customWidth="1"/>
    <col min="4872" max="4872" width="9.85546875" style="2" customWidth="1"/>
    <col min="4873" max="4873" width="11.28515625" style="2" customWidth="1"/>
    <col min="4874" max="4874" width="11.140625" style="2" customWidth="1"/>
    <col min="4875" max="5120" width="9.140625" style="2"/>
    <col min="5121" max="5121" width="1.5703125" style="2" customWidth="1"/>
    <col min="5122" max="5122" width="33.28515625" style="2" customWidth="1"/>
    <col min="5123" max="5123" width="50.140625" style="2" customWidth="1"/>
    <col min="5124" max="5124" width="10.7109375" style="2" customWidth="1"/>
    <col min="5125" max="5125" width="9.42578125" style="2" customWidth="1"/>
    <col min="5126" max="5126" width="10.85546875" style="2" customWidth="1"/>
    <col min="5127" max="5127" width="10.140625" style="2" customWidth="1"/>
    <col min="5128" max="5128" width="9.85546875" style="2" customWidth="1"/>
    <col min="5129" max="5129" width="11.28515625" style="2" customWidth="1"/>
    <col min="5130" max="5130" width="11.140625" style="2" customWidth="1"/>
    <col min="5131" max="5376" width="9.140625" style="2"/>
    <col min="5377" max="5377" width="1.5703125" style="2" customWidth="1"/>
    <col min="5378" max="5378" width="33.28515625" style="2" customWidth="1"/>
    <col min="5379" max="5379" width="50.140625" style="2" customWidth="1"/>
    <col min="5380" max="5380" width="10.7109375" style="2" customWidth="1"/>
    <col min="5381" max="5381" width="9.42578125" style="2" customWidth="1"/>
    <col min="5382" max="5382" width="10.85546875" style="2" customWidth="1"/>
    <col min="5383" max="5383" width="10.140625" style="2" customWidth="1"/>
    <col min="5384" max="5384" width="9.85546875" style="2" customWidth="1"/>
    <col min="5385" max="5385" width="11.28515625" style="2" customWidth="1"/>
    <col min="5386" max="5386" width="11.140625" style="2" customWidth="1"/>
    <col min="5387" max="5632" width="9.140625" style="2"/>
    <col min="5633" max="5633" width="1.5703125" style="2" customWidth="1"/>
    <col min="5634" max="5634" width="33.28515625" style="2" customWidth="1"/>
    <col min="5635" max="5635" width="50.140625" style="2" customWidth="1"/>
    <col min="5636" max="5636" width="10.7109375" style="2" customWidth="1"/>
    <col min="5637" max="5637" width="9.42578125" style="2" customWidth="1"/>
    <col min="5638" max="5638" width="10.85546875" style="2" customWidth="1"/>
    <col min="5639" max="5639" width="10.140625" style="2" customWidth="1"/>
    <col min="5640" max="5640" width="9.85546875" style="2" customWidth="1"/>
    <col min="5641" max="5641" width="11.28515625" style="2" customWidth="1"/>
    <col min="5642" max="5642" width="11.140625" style="2" customWidth="1"/>
    <col min="5643" max="5888" width="9.140625" style="2"/>
    <col min="5889" max="5889" width="1.5703125" style="2" customWidth="1"/>
    <col min="5890" max="5890" width="33.28515625" style="2" customWidth="1"/>
    <col min="5891" max="5891" width="50.140625" style="2" customWidth="1"/>
    <col min="5892" max="5892" width="10.7109375" style="2" customWidth="1"/>
    <col min="5893" max="5893" width="9.42578125" style="2" customWidth="1"/>
    <col min="5894" max="5894" width="10.85546875" style="2" customWidth="1"/>
    <col min="5895" max="5895" width="10.140625" style="2" customWidth="1"/>
    <col min="5896" max="5896" width="9.85546875" style="2" customWidth="1"/>
    <col min="5897" max="5897" width="11.28515625" style="2" customWidth="1"/>
    <col min="5898" max="5898" width="11.140625" style="2" customWidth="1"/>
    <col min="5899" max="6144" width="9.140625" style="2"/>
    <col min="6145" max="6145" width="1.5703125" style="2" customWidth="1"/>
    <col min="6146" max="6146" width="33.28515625" style="2" customWidth="1"/>
    <col min="6147" max="6147" width="50.140625" style="2" customWidth="1"/>
    <col min="6148" max="6148" width="10.7109375" style="2" customWidth="1"/>
    <col min="6149" max="6149" width="9.42578125" style="2" customWidth="1"/>
    <col min="6150" max="6150" width="10.85546875" style="2" customWidth="1"/>
    <col min="6151" max="6151" width="10.140625" style="2" customWidth="1"/>
    <col min="6152" max="6152" width="9.85546875" style="2" customWidth="1"/>
    <col min="6153" max="6153" width="11.28515625" style="2" customWidth="1"/>
    <col min="6154" max="6154" width="11.140625" style="2" customWidth="1"/>
    <col min="6155" max="6400" width="9.140625" style="2"/>
    <col min="6401" max="6401" width="1.5703125" style="2" customWidth="1"/>
    <col min="6402" max="6402" width="33.28515625" style="2" customWidth="1"/>
    <col min="6403" max="6403" width="50.140625" style="2" customWidth="1"/>
    <col min="6404" max="6404" width="10.7109375" style="2" customWidth="1"/>
    <col min="6405" max="6405" width="9.42578125" style="2" customWidth="1"/>
    <col min="6406" max="6406" width="10.85546875" style="2" customWidth="1"/>
    <col min="6407" max="6407" width="10.140625" style="2" customWidth="1"/>
    <col min="6408" max="6408" width="9.85546875" style="2" customWidth="1"/>
    <col min="6409" max="6409" width="11.28515625" style="2" customWidth="1"/>
    <col min="6410" max="6410" width="11.140625" style="2" customWidth="1"/>
    <col min="6411" max="6656" width="9.140625" style="2"/>
    <col min="6657" max="6657" width="1.5703125" style="2" customWidth="1"/>
    <col min="6658" max="6658" width="33.28515625" style="2" customWidth="1"/>
    <col min="6659" max="6659" width="50.140625" style="2" customWidth="1"/>
    <col min="6660" max="6660" width="10.7109375" style="2" customWidth="1"/>
    <col min="6661" max="6661" width="9.42578125" style="2" customWidth="1"/>
    <col min="6662" max="6662" width="10.85546875" style="2" customWidth="1"/>
    <col min="6663" max="6663" width="10.140625" style="2" customWidth="1"/>
    <col min="6664" max="6664" width="9.85546875" style="2" customWidth="1"/>
    <col min="6665" max="6665" width="11.28515625" style="2" customWidth="1"/>
    <col min="6666" max="6666" width="11.140625" style="2" customWidth="1"/>
    <col min="6667" max="6912" width="9.140625" style="2"/>
    <col min="6913" max="6913" width="1.5703125" style="2" customWidth="1"/>
    <col min="6914" max="6914" width="33.28515625" style="2" customWidth="1"/>
    <col min="6915" max="6915" width="50.140625" style="2" customWidth="1"/>
    <col min="6916" max="6916" width="10.7109375" style="2" customWidth="1"/>
    <col min="6917" max="6917" width="9.42578125" style="2" customWidth="1"/>
    <col min="6918" max="6918" width="10.85546875" style="2" customWidth="1"/>
    <col min="6919" max="6919" width="10.140625" style="2" customWidth="1"/>
    <col min="6920" max="6920" width="9.85546875" style="2" customWidth="1"/>
    <col min="6921" max="6921" width="11.28515625" style="2" customWidth="1"/>
    <col min="6922" max="6922" width="11.140625" style="2" customWidth="1"/>
    <col min="6923" max="7168" width="9.140625" style="2"/>
    <col min="7169" max="7169" width="1.5703125" style="2" customWidth="1"/>
    <col min="7170" max="7170" width="33.28515625" style="2" customWidth="1"/>
    <col min="7171" max="7171" width="50.140625" style="2" customWidth="1"/>
    <col min="7172" max="7172" width="10.7109375" style="2" customWidth="1"/>
    <col min="7173" max="7173" width="9.42578125" style="2" customWidth="1"/>
    <col min="7174" max="7174" width="10.85546875" style="2" customWidth="1"/>
    <col min="7175" max="7175" width="10.140625" style="2" customWidth="1"/>
    <col min="7176" max="7176" width="9.85546875" style="2" customWidth="1"/>
    <col min="7177" max="7177" width="11.28515625" style="2" customWidth="1"/>
    <col min="7178" max="7178" width="11.140625" style="2" customWidth="1"/>
    <col min="7179" max="7424" width="9.140625" style="2"/>
    <col min="7425" max="7425" width="1.5703125" style="2" customWidth="1"/>
    <col min="7426" max="7426" width="33.28515625" style="2" customWidth="1"/>
    <col min="7427" max="7427" width="50.140625" style="2" customWidth="1"/>
    <col min="7428" max="7428" width="10.7109375" style="2" customWidth="1"/>
    <col min="7429" max="7429" width="9.42578125" style="2" customWidth="1"/>
    <col min="7430" max="7430" width="10.85546875" style="2" customWidth="1"/>
    <col min="7431" max="7431" width="10.140625" style="2" customWidth="1"/>
    <col min="7432" max="7432" width="9.85546875" style="2" customWidth="1"/>
    <col min="7433" max="7433" width="11.28515625" style="2" customWidth="1"/>
    <col min="7434" max="7434" width="11.140625" style="2" customWidth="1"/>
    <col min="7435" max="7680" width="9.140625" style="2"/>
    <col min="7681" max="7681" width="1.5703125" style="2" customWidth="1"/>
    <col min="7682" max="7682" width="33.28515625" style="2" customWidth="1"/>
    <col min="7683" max="7683" width="50.140625" style="2" customWidth="1"/>
    <col min="7684" max="7684" width="10.7109375" style="2" customWidth="1"/>
    <col min="7685" max="7685" width="9.42578125" style="2" customWidth="1"/>
    <col min="7686" max="7686" width="10.85546875" style="2" customWidth="1"/>
    <col min="7687" max="7687" width="10.140625" style="2" customWidth="1"/>
    <col min="7688" max="7688" width="9.85546875" style="2" customWidth="1"/>
    <col min="7689" max="7689" width="11.28515625" style="2" customWidth="1"/>
    <col min="7690" max="7690" width="11.140625" style="2" customWidth="1"/>
    <col min="7691" max="7936" width="9.140625" style="2"/>
    <col min="7937" max="7937" width="1.5703125" style="2" customWidth="1"/>
    <col min="7938" max="7938" width="33.28515625" style="2" customWidth="1"/>
    <col min="7939" max="7939" width="50.140625" style="2" customWidth="1"/>
    <col min="7940" max="7940" width="10.7109375" style="2" customWidth="1"/>
    <col min="7941" max="7941" width="9.42578125" style="2" customWidth="1"/>
    <col min="7942" max="7942" width="10.85546875" style="2" customWidth="1"/>
    <col min="7943" max="7943" width="10.140625" style="2" customWidth="1"/>
    <col min="7944" max="7944" width="9.85546875" style="2" customWidth="1"/>
    <col min="7945" max="7945" width="11.28515625" style="2" customWidth="1"/>
    <col min="7946" max="7946" width="11.140625" style="2" customWidth="1"/>
    <col min="7947" max="8192" width="9.140625" style="2"/>
    <col min="8193" max="8193" width="1.5703125" style="2" customWidth="1"/>
    <col min="8194" max="8194" width="33.28515625" style="2" customWidth="1"/>
    <col min="8195" max="8195" width="50.140625" style="2" customWidth="1"/>
    <col min="8196" max="8196" width="10.7109375" style="2" customWidth="1"/>
    <col min="8197" max="8197" width="9.42578125" style="2" customWidth="1"/>
    <col min="8198" max="8198" width="10.85546875" style="2" customWidth="1"/>
    <col min="8199" max="8199" width="10.140625" style="2" customWidth="1"/>
    <col min="8200" max="8200" width="9.85546875" style="2" customWidth="1"/>
    <col min="8201" max="8201" width="11.28515625" style="2" customWidth="1"/>
    <col min="8202" max="8202" width="11.140625" style="2" customWidth="1"/>
    <col min="8203" max="8448" width="9.140625" style="2"/>
    <col min="8449" max="8449" width="1.5703125" style="2" customWidth="1"/>
    <col min="8450" max="8450" width="33.28515625" style="2" customWidth="1"/>
    <col min="8451" max="8451" width="50.140625" style="2" customWidth="1"/>
    <col min="8452" max="8452" width="10.7109375" style="2" customWidth="1"/>
    <col min="8453" max="8453" width="9.42578125" style="2" customWidth="1"/>
    <col min="8454" max="8454" width="10.85546875" style="2" customWidth="1"/>
    <col min="8455" max="8455" width="10.140625" style="2" customWidth="1"/>
    <col min="8456" max="8456" width="9.85546875" style="2" customWidth="1"/>
    <col min="8457" max="8457" width="11.28515625" style="2" customWidth="1"/>
    <col min="8458" max="8458" width="11.140625" style="2" customWidth="1"/>
    <col min="8459" max="8704" width="9.140625" style="2"/>
    <col min="8705" max="8705" width="1.5703125" style="2" customWidth="1"/>
    <col min="8706" max="8706" width="33.28515625" style="2" customWidth="1"/>
    <col min="8707" max="8707" width="50.140625" style="2" customWidth="1"/>
    <col min="8708" max="8708" width="10.7109375" style="2" customWidth="1"/>
    <col min="8709" max="8709" width="9.42578125" style="2" customWidth="1"/>
    <col min="8710" max="8710" width="10.85546875" style="2" customWidth="1"/>
    <col min="8711" max="8711" width="10.140625" style="2" customWidth="1"/>
    <col min="8712" max="8712" width="9.85546875" style="2" customWidth="1"/>
    <col min="8713" max="8713" width="11.28515625" style="2" customWidth="1"/>
    <col min="8714" max="8714" width="11.140625" style="2" customWidth="1"/>
    <col min="8715" max="8960" width="9.140625" style="2"/>
    <col min="8961" max="8961" width="1.5703125" style="2" customWidth="1"/>
    <col min="8962" max="8962" width="33.28515625" style="2" customWidth="1"/>
    <col min="8963" max="8963" width="50.140625" style="2" customWidth="1"/>
    <col min="8964" max="8964" width="10.7109375" style="2" customWidth="1"/>
    <col min="8965" max="8965" width="9.42578125" style="2" customWidth="1"/>
    <col min="8966" max="8966" width="10.85546875" style="2" customWidth="1"/>
    <col min="8967" max="8967" width="10.140625" style="2" customWidth="1"/>
    <col min="8968" max="8968" width="9.85546875" style="2" customWidth="1"/>
    <col min="8969" max="8969" width="11.28515625" style="2" customWidth="1"/>
    <col min="8970" max="8970" width="11.140625" style="2" customWidth="1"/>
    <col min="8971" max="9216" width="9.140625" style="2"/>
    <col min="9217" max="9217" width="1.5703125" style="2" customWidth="1"/>
    <col min="9218" max="9218" width="33.28515625" style="2" customWidth="1"/>
    <col min="9219" max="9219" width="50.140625" style="2" customWidth="1"/>
    <col min="9220" max="9220" width="10.7109375" style="2" customWidth="1"/>
    <col min="9221" max="9221" width="9.42578125" style="2" customWidth="1"/>
    <col min="9222" max="9222" width="10.85546875" style="2" customWidth="1"/>
    <col min="9223" max="9223" width="10.140625" style="2" customWidth="1"/>
    <col min="9224" max="9224" width="9.85546875" style="2" customWidth="1"/>
    <col min="9225" max="9225" width="11.28515625" style="2" customWidth="1"/>
    <col min="9226" max="9226" width="11.140625" style="2" customWidth="1"/>
    <col min="9227" max="9472" width="9.140625" style="2"/>
    <col min="9473" max="9473" width="1.5703125" style="2" customWidth="1"/>
    <col min="9474" max="9474" width="33.28515625" style="2" customWidth="1"/>
    <col min="9475" max="9475" width="50.140625" style="2" customWidth="1"/>
    <col min="9476" max="9476" width="10.7109375" style="2" customWidth="1"/>
    <col min="9477" max="9477" width="9.42578125" style="2" customWidth="1"/>
    <col min="9478" max="9478" width="10.85546875" style="2" customWidth="1"/>
    <col min="9479" max="9479" width="10.140625" style="2" customWidth="1"/>
    <col min="9480" max="9480" width="9.85546875" style="2" customWidth="1"/>
    <col min="9481" max="9481" width="11.28515625" style="2" customWidth="1"/>
    <col min="9482" max="9482" width="11.140625" style="2" customWidth="1"/>
    <col min="9483" max="9728" width="9.140625" style="2"/>
    <col min="9729" max="9729" width="1.5703125" style="2" customWidth="1"/>
    <col min="9730" max="9730" width="33.28515625" style="2" customWidth="1"/>
    <col min="9731" max="9731" width="50.140625" style="2" customWidth="1"/>
    <col min="9732" max="9732" width="10.7109375" style="2" customWidth="1"/>
    <col min="9733" max="9733" width="9.42578125" style="2" customWidth="1"/>
    <col min="9734" max="9734" width="10.85546875" style="2" customWidth="1"/>
    <col min="9735" max="9735" width="10.140625" style="2" customWidth="1"/>
    <col min="9736" max="9736" width="9.85546875" style="2" customWidth="1"/>
    <col min="9737" max="9737" width="11.28515625" style="2" customWidth="1"/>
    <col min="9738" max="9738" width="11.140625" style="2" customWidth="1"/>
    <col min="9739" max="9984" width="9.140625" style="2"/>
    <col min="9985" max="9985" width="1.5703125" style="2" customWidth="1"/>
    <col min="9986" max="9986" width="33.28515625" style="2" customWidth="1"/>
    <col min="9987" max="9987" width="50.140625" style="2" customWidth="1"/>
    <col min="9988" max="9988" width="10.7109375" style="2" customWidth="1"/>
    <col min="9989" max="9989" width="9.42578125" style="2" customWidth="1"/>
    <col min="9990" max="9990" width="10.85546875" style="2" customWidth="1"/>
    <col min="9991" max="9991" width="10.140625" style="2" customWidth="1"/>
    <col min="9992" max="9992" width="9.85546875" style="2" customWidth="1"/>
    <col min="9993" max="9993" width="11.28515625" style="2" customWidth="1"/>
    <col min="9994" max="9994" width="11.140625" style="2" customWidth="1"/>
    <col min="9995" max="10240" width="9.140625" style="2"/>
    <col min="10241" max="10241" width="1.5703125" style="2" customWidth="1"/>
    <col min="10242" max="10242" width="33.28515625" style="2" customWidth="1"/>
    <col min="10243" max="10243" width="50.140625" style="2" customWidth="1"/>
    <col min="10244" max="10244" width="10.7109375" style="2" customWidth="1"/>
    <col min="10245" max="10245" width="9.42578125" style="2" customWidth="1"/>
    <col min="10246" max="10246" width="10.85546875" style="2" customWidth="1"/>
    <col min="10247" max="10247" width="10.140625" style="2" customWidth="1"/>
    <col min="10248" max="10248" width="9.85546875" style="2" customWidth="1"/>
    <col min="10249" max="10249" width="11.28515625" style="2" customWidth="1"/>
    <col min="10250" max="10250" width="11.140625" style="2" customWidth="1"/>
    <col min="10251" max="10496" width="9.140625" style="2"/>
    <col min="10497" max="10497" width="1.5703125" style="2" customWidth="1"/>
    <col min="10498" max="10498" width="33.28515625" style="2" customWidth="1"/>
    <col min="10499" max="10499" width="50.140625" style="2" customWidth="1"/>
    <col min="10500" max="10500" width="10.7109375" style="2" customWidth="1"/>
    <col min="10501" max="10501" width="9.42578125" style="2" customWidth="1"/>
    <col min="10502" max="10502" width="10.85546875" style="2" customWidth="1"/>
    <col min="10503" max="10503" width="10.140625" style="2" customWidth="1"/>
    <col min="10504" max="10504" width="9.85546875" style="2" customWidth="1"/>
    <col min="10505" max="10505" width="11.28515625" style="2" customWidth="1"/>
    <col min="10506" max="10506" width="11.140625" style="2" customWidth="1"/>
    <col min="10507" max="10752" width="9.140625" style="2"/>
    <col min="10753" max="10753" width="1.5703125" style="2" customWidth="1"/>
    <col min="10754" max="10754" width="33.28515625" style="2" customWidth="1"/>
    <col min="10755" max="10755" width="50.140625" style="2" customWidth="1"/>
    <col min="10756" max="10756" width="10.7109375" style="2" customWidth="1"/>
    <col min="10757" max="10757" width="9.42578125" style="2" customWidth="1"/>
    <col min="10758" max="10758" width="10.85546875" style="2" customWidth="1"/>
    <col min="10759" max="10759" width="10.140625" style="2" customWidth="1"/>
    <col min="10760" max="10760" width="9.85546875" style="2" customWidth="1"/>
    <col min="10761" max="10761" width="11.28515625" style="2" customWidth="1"/>
    <col min="10762" max="10762" width="11.140625" style="2" customWidth="1"/>
    <col min="10763" max="11008" width="9.140625" style="2"/>
    <col min="11009" max="11009" width="1.5703125" style="2" customWidth="1"/>
    <col min="11010" max="11010" width="33.28515625" style="2" customWidth="1"/>
    <col min="11011" max="11011" width="50.140625" style="2" customWidth="1"/>
    <col min="11012" max="11012" width="10.7109375" style="2" customWidth="1"/>
    <col min="11013" max="11013" width="9.42578125" style="2" customWidth="1"/>
    <col min="11014" max="11014" width="10.85546875" style="2" customWidth="1"/>
    <col min="11015" max="11015" width="10.140625" style="2" customWidth="1"/>
    <col min="11016" max="11016" width="9.85546875" style="2" customWidth="1"/>
    <col min="11017" max="11017" width="11.28515625" style="2" customWidth="1"/>
    <col min="11018" max="11018" width="11.140625" style="2" customWidth="1"/>
    <col min="11019" max="11264" width="9.140625" style="2"/>
    <col min="11265" max="11265" width="1.5703125" style="2" customWidth="1"/>
    <col min="11266" max="11266" width="33.28515625" style="2" customWidth="1"/>
    <col min="11267" max="11267" width="50.140625" style="2" customWidth="1"/>
    <col min="11268" max="11268" width="10.7109375" style="2" customWidth="1"/>
    <col min="11269" max="11269" width="9.42578125" style="2" customWidth="1"/>
    <col min="11270" max="11270" width="10.85546875" style="2" customWidth="1"/>
    <col min="11271" max="11271" width="10.140625" style="2" customWidth="1"/>
    <col min="11272" max="11272" width="9.85546875" style="2" customWidth="1"/>
    <col min="11273" max="11273" width="11.28515625" style="2" customWidth="1"/>
    <col min="11274" max="11274" width="11.140625" style="2" customWidth="1"/>
    <col min="11275" max="11520" width="9.140625" style="2"/>
    <col min="11521" max="11521" width="1.5703125" style="2" customWidth="1"/>
    <col min="11522" max="11522" width="33.28515625" style="2" customWidth="1"/>
    <col min="11523" max="11523" width="50.140625" style="2" customWidth="1"/>
    <col min="11524" max="11524" width="10.7109375" style="2" customWidth="1"/>
    <col min="11525" max="11525" width="9.42578125" style="2" customWidth="1"/>
    <col min="11526" max="11526" width="10.85546875" style="2" customWidth="1"/>
    <col min="11527" max="11527" width="10.140625" style="2" customWidth="1"/>
    <col min="11528" max="11528" width="9.85546875" style="2" customWidth="1"/>
    <col min="11529" max="11529" width="11.28515625" style="2" customWidth="1"/>
    <col min="11530" max="11530" width="11.140625" style="2" customWidth="1"/>
    <col min="11531" max="11776" width="9.140625" style="2"/>
    <col min="11777" max="11777" width="1.5703125" style="2" customWidth="1"/>
    <col min="11778" max="11778" width="33.28515625" style="2" customWidth="1"/>
    <col min="11779" max="11779" width="50.140625" style="2" customWidth="1"/>
    <col min="11780" max="11780" width="10.7109375" style="2" customWidth="1"/>
    <col min="11781" max="11781" width="9.42578125" style="2" customWidth="1"/>
    <col min="11782" max="11782" width="10.85546875" style="2" customWidth="1"/>
    <col min="11783" max="11783" width="10.140625" style="2" customWidth="1"/>
    <col min="11784" max="11784" width="9.85546875" style="2" customWidth="1"/>
    <col min="11785" max="11785" width="11.28515625" style="2" customWidth="1"/>
    <col min="11786" max="11786" width="11.140625" style="2" customWidth="1"/>
    <col min="11787" max="12032" width="9.140625" style="2"/>
    <col min="12033" max="12033" width="1.5703125" style="2" customWidth="1"/>
    <col min="12034" max="12034" width="33.28515625" style="2" customWidth="1"/>
    <col min="12035" max="12035" width="50.140625" style="2" customWidth="1"/>
    <col min="12036" max="12036" width="10.7109375" style="2" customWidth="1"/>
    <col min="12037" max="12037" width="9.42578125" style="2" customWidth="1"/>
    <col min="12038" max="12038" width="10.85546875" style="2" customWidth="1"/>
    <col min="12039" max="12039" width="10.140625" style="2" customWidth="1"/>
    <col min="12040" max="12040" width="9.85546875" style="2" customWidth="1"/>
    <col min="12041" max="12041" width="11.28515625" style="2" customWidth="1"/>
    <col min="12042" max="12042" width="11.140625" style="2" customWidth="1"/>
    <col min="12043" max="12288" width="9.140625" style="2"/>
    <col min="12289" max="12289" width="1.5703125" style="2" customWidth="1"/>
    <col min="12290" max="12290" width="33.28515625" style="2" customWidth="1"/>
    <col min="12291" max="12291" width="50.140625" style="2" customWidth="1"/>
    <col min="12292" max="12292" width="10.7109375" style="2" customWidth="1"/>
    <col min="12293" max="12293" width="9.42578125" style="2" customWidth="1"/>
    <col min="12294" max="12294" width="10.85546875" style="2" customWidth="1"/>
    <col min="12295" max="12295" width="10.140625" style="2" customWidth="1"/>
    <col min="12296" max="12296" width="9.85546875" style="2" customWidth="1"/>
    <col min="12297" max="12297" width="11.28515625" style="2" customWidth="1"/>
    <col min="12298" max="12298" width="11.140625" style="2" customWidth="1"/>
    <col min="12299" max="12544" width="9.140625" style="2"/>
    <col min="12545" max="12545" width="1.5703125" style="2" customWidth="1"/>
    <col min="12546" max="12546" width="33.28515625" style="2" customWidth="1"/>
    <col min="12547" max="12547" width="50.140625" style="2" customWidth="1"/>
    <col min="12548" max="12548" width="10.7109375" style="2" customWidth="1"/>
    <col min="12549" max="12549" width="9.42578125" style="2" customWidth="1"/>
    <col min="12550" max="12550" width="10.85546875" style="2" customWidth="1"/>
    <col min="12551" max="12551" width="10.140625" style="2" customWidth="1"/>
    <col min="12552" max="12552" width="9.85546875" style="2" customWidth="1"/>
    <col min="12553" max="12553" width="11.28515625" style="2" customWidth="1"/>
    <col min="12554" max="12554" width="11.140625" style="2" customWidth="1"/>
    <col min="12555" max="12800" width="9.140625" style="2"/>
    <col min="12801" max="12801" width="1.5703125" style="2" customWidth="1"/>
    <col min="12802" max="12802" width="33.28515625" style="2" customWidth="1"/>
    <col min="12803" max="12803" width="50.140625" style="2" customWidth="1"/>
    <col min="12804" max="12804" width="10.7109375" style="2" customWidth="1"/>
    <col min="12805" max="12805" width="9.42578125" style="2" customWidth="1"/>
    <col min="12806" max="12806" width="10.85546875" style="2" customWidth="1"/>
    <col min="12807" max="12807" width="10.140625" style="2" customWidth="1"/>
    <col min="12808" max="12808" width="9.85546875" style="2" customWidth="1"/>
    <col min="12809" max="12809" width="11.28515625" style="2" customWidth="1"/>
    <col min="12810" max="12810" width="11.140625" style="2" customWidth="1"/>
    <col min="12811" max="13056" width="9.140625" style="2"/>
    <col min="13057" max="13057" width="1.5703125" style="2" customWidth="1"/>
    <col min="13058" max="13058" width="33.28515625" style="2" customWidth="1"/>
    <col min="13059" max="13059" width="50.140625" style="2" customWidth="1"/>
    <col min="13060" max="13060" width="10.7109375" style="2" customWidth="1"/>
    <col min="13061" max="13061" width="9.42578125" style="2" customWidth="1"/>
    <col min="13062" max="13062" width="10.85546875" style="2" customWidth="1"/>
    <col min="13063" max="13063" width="10.140625" style="2" customWidth="1"/>
    <col min="13064" max="13064" width="9.85546875" style="2" customWidth="1"/>
    <col min="13065" max="13065" width="11.28515625" style="2" customWidth="1"/>
    <col min="13066" max="13066" width="11.140625" style="2" customWidth="1"/>
    <col min="13067" max="13312" width="9.140625" style="2"/>
    <col min="13313" max="13313" width="1.5703125" style="2" customWidth="1"/>
    <col min="13314" max="13314" width="33.28515625" style="2" customWidth="1"/>
    <col min="13315" max="13315" width="50.140625" style="2" customWidth="1"/>
    <col min="13316" max="13316" width="10.7109375" style="2" customWidth="1"/>
    <col min="13317" max="13317" width="9.42578125" style="2" customWidth="1"/>
    <col min="13318" max="13318" width="10.85546875" style="2" customWidth="1"/>
    <col min="13319" max="13319" width="10.140625" style="2" customWidth="1"/>
    <col min="13320" max="13320" width="9.85546875" style="2" customWidth="1"/>
    <col min="13321" max="13321" width="11.28515625" style="2" customWidth="1"/>
    <col min="13322" max="13322" width="11.140625" style="2" customWidth="1"/>
    <col min="13323" max="13568" width="9.140625" style="2"/>
    <col min="13569" max="13569" width="1.5703125" style="2" customWidth="1"/>
    <col min="13570" max="13570" width="33.28515625" style="2" customWidth="1"/>
    <col min="13571" max="13571" width="50.140625" style="2" customWidth="1"/>
    <col min="13572" max="13572" width="10.7109375" style="2" customWidth="1"/>
    <col min="13573" max="13573" width="9.42578125" style="2" customWidth="1"/>
    <col min="13574" max="13574" width="10.85546875" style="2" customWidth="1"/>
    <col min="13575" max="13575" width="10.140625" style="2" customWidth="1"/>
    <col min="13576" max="13576" width="9.85546875" style="2" customWidth="1"/>
    <col min="13577" max="13577" width="11.28515625" style="2" customWidth="1"/>
    <col min="13578" max="13578" width="11.140625" style="2" customWidth="1"/>
    <col min="13579" max="13824" width="9.140625" style="2"/>
    <col min="13825" max="13825" width="1.5703125" style="2" customWidth="1"/>
    <col min="13826" max="13826" width="33.28515625" style="2" customWidth="1"/>
    <col min="13827" max="13827" width="50.140625" style="2" customWidth="1"/>
    <col min="13828" max="13828" width="10.7109375" style="2" customWidth="1"/>
    <col min="13829" max="13829" width="9.42578125" style="2" customWidth="1"/>
    <col min="13830" max="13830" width="10.85546875" style="2" customWidth="1"/>
    <col min="13831" max="13831" width="10.140625" style="2" customWidth="1"/>
    <col min="13832" max="13832" width="9.85546875" style="2" customWidth="1"/>
    <col min="13833" max="13833" width="11.28515625" style="2" customWidth="1"/>
    <col min="13834" max="13834" width="11.140625" style="2" customWidth="1"/>
    <col min="13835" max="14080" width="9.140625" style="2"/>
    <col min="14081" max="14081" width="1.5703125" style="2" customWidth="1"/>
    <col min="14082" max="14082" width="33.28515625" style="2" customWidth="1"/>
    <col min="14083" max="14083" width="50.140625" style="2" customWidth="1"/>
    <col min="14084" max="14084" width="10.7109375" style="2" customWidth="1"/>
    <col min="14085" max="14085" width="9.42578125" style="2" customWidth="1"/>
    <col min="14086" max="14086" width="10.85546875" style="2" customWidth="1"/>
    <col min="14087" max="14087" width="10.140625" style="2" customWidth="1"/>
    <col min="14088" max="14088" width="9.85546875" style="2" customWidth="1"/>
    <col min="14089" max="14089" width="11.28515625" style="2" customWidth="1"/>
    <col min="14090" max="14090" width="11.140625" style="2" customWidth="1"/>
    <col min="14091" max="14336" width="9.140625" style="2"/>
    <col min="14337" max="14337" width="1.5703125" style="2" customWidth="1"/>
    <col min="14338" max="14338" width="33.28515625" style="2" customWidth="1"/>
    <col min="14339" max="14339" width="50.140625" style="2" customWidth="1"/>
    <col min="14340" max="14340" width="10.7109375" style="2" customWidth="1"/>
    <col min="14341" max="14341" width="9.42578125" style="2" customWidth="1"/>
    <col min="14342" max="14342" width="10.85546875" style="2" customWidth="1"/>
    <col min="14343" max="14343" width="10.140625" style="2" customWidth="1"/>
    <col min="14344" max="14344" width="9.85546875" style="2" customWidth="1"/>
    <col min="14345" max="14345" width="11.28515625" style="2" customWidth="1"/>
    <col min="14346" max="14346" width="11.140625" style="2" customWidth="1"/>
    <col min="14347" max="14592" width="9.140625" style="2"/>
    <col min="14593" max="14593" width="1.5703125" style="2" customWidth="1"/>
    <col min="14594" max="14594" width="33.28515625" style="2" customWidth="1"/>
    <col min="14595" max="14595" width="50.140625" style="2" customWidth="1"/>
    <col min="14596" max="14596" width="10.7109375" style="2" customWidth="1"/>
    <col min="14597" max="14597" width="9.42578125" style="2" customWidth="1"/>
    <col min="14598" max="14598" width="10.85546875" style="2" customWidth="1"/>
    <col min="14599" max="14599" width="10.140625" style="2" customWidth="1"/>
    <col min="14600" max="14600" width="9.85546875" style="2" customWidth="1"/>
    <col min="14601" max="14601" width="11.28515625" style="2" customWidth="1"/>
    <col min="14602" max="14602" width="11.140625" style="2" customWidth="1"/>
    <col min="14603" max="14848" width="9.140625" style="2"/>
    <col min="14849" max="14849" width="1.5703125" style="2" customWidth="1"/>
    <col min="14850" max="14850" width="33.28515625" style="2" customWidth="1"/>
    <col min="14851" max="14851" width="50.140625" style="2" customWidth="1"/>
    <col min="14852" max="14852" width="10.7109375" style="2" customWidth="1"/>
    <col min="14853" max="14853" width="9.42578125" style="2" customWidth="1"/>
    <col min="14854" max="14854" width="10.85546875" style="2" customWidth="1"/>
    <col min="14855" max="14855" width="10.140625" style="2" customWidth="1"/>
    <col min="14856" max="14856" width="9.85546875" style="2" customWidth="1"/>
    <col min="14857" max="14857" width="11.28515625" style="2" customWidth="1"/>
    <col min="14858" max="14858" width="11.140625" style="2" customWidth="1"/>
    <col min="14859" max="15104" width="9.140625" style="2"/>
    <col min="15105" max="15105" width="1.5703125" style="2" customWidth="1"/>
    <col min="15106" max="15106" width="33.28515625" style="2" customWidth="1"/>
    <col min="15107" max="15107" width="50.140625" style="2" customWidth="1"/>
    <col min="15108" max="15108" width="10.7109375" style="2" customWidth="1"/>
    <col min="15109" max="15109" width="9.42578125" style="2" customWidth="1"/>
    <col min="15110" max="15110" width="10.85546875" style="2" customWidth="1"/>
    <col min="15111" max="15111" width="10.140625" style="2" customWidth="1"/>
    <col min="15112" max="15112" width="9.85546875" style="2" customWidth="1"/>
    <col min="15113" max="15113" width="11.28515625" style="2" customWidth="1"/>
    <col min="15114" max="15114" width="11.140625" style="2" customWidth="1"/>
    <col min="15115" max="15360" width="9.140625" style="2"/>
    <col min="15361" max="15361" width="1.5703125" style="2" customWidth="1"/>
    <col min="15362" max="15362" width="33.28515625" style="2" customWidth="1"/>
    <col min="15363" max="15363" width="50.140625" style="2" customWidth="1"/>
    <col min="15364" max="15364" width="10.7109375" style="2" customWidth="1"/>
    <col min="15365" max="15365" width="9.42578125" style="2" customWidth="1"/>
    <col min="15366" max="15366" width="10.85546875" style="2" customWidth="1"/>
    <col min="15367" max="15367" width="10.140625" style="2" customWidth="1"/>
    <col min="15368" max="15368" width="9.85546875" style="2" customWidth="1"/>
    <col min="15369" max="15369" width="11.28515625" style="2" customWidth="1"/>
    <col min="15370" max="15370" width="11.140625" style="2" customWidth="1"/>
    <col min="15371" max="15616" width="9.140625" style="2"/>
    <col min="15617" max="15617" width="1.5703125" style="2" customWidth="1"/>
    <col min="15618" max="15618" width="33.28515625" style="2" customWidth="1"/>
    <col min="15619" max="15619" width="50.140625" style="2" customWidth="1"/>
    <col min="15620" max="15620" width="10.7109375" style="2" customWidth="1"/>
    <col min="15621" max="15621" width="9.42578125" style="2" customWidth="1"/>
    <col min="15622" max="15622" width="10.85546875" style="2" customWidth="1"/>
    <col min="15623" max="15623" width="10.140625" style="2" customWidth="1"/>
    <col min="15624" max="15624" width="9.85546875" style="2" customWidth="1"/>
    <col min="15625" max="15625" width="11.28515625" style="2" customWidth="1"/>
    <col min="15626" max="15626" width="11.140625" style="2" customWidth="1"/>
    <col min="15627" max="15872" width="9.140625" style="2"/>
    <col min="15873" max="15873" width="1.5703125" style="2" customWidth="1"/>
    <col min="15874" max="15874" width="33.28515625" style="2" customWidth="1"/>
    <col min="15875" max="15875" width="50.140625" style="2" customWidth="1"/>
    <col min="15876" max="15876" width="10.7109375" style="2" customWidth="1"/>
    <col min="15877" max="15877" width="9.42578125" style="2" customWidth="1"/>
    <col min="15878" max="15878" width="10.85546875" style="2" customWidth="1"/>
    <col min="15879" max="15879" width="10.140625" style="2" customWidth="1"/>
    <col min="15880" max="15880" width="9.85546875" style="2" customWidth="1"/>
    <col min="15881" max="15881" width="11.28515625" style="2" customWidth="1"/>
    <col min="15882" max="15882" width="11.140625" style="2" customWidth="1"/>
    <col min="15883" max="16128" width="9.140625" style="2"/>
    <col min="16129" max="16129" width="1.5703125" style="2" customWidth="1"/>
    <col min="16130" max="16130" width="33.28515625" style="2" customWidth="1"/>
    <col min="16131" max="16131" width="50.140625" style="2" customWidth="1"/>
    <col min="16132" max="16132" width="10.7109375" style="2" customWidth="1"/>
    <col min="16133" max="16133" width="9.42578125" style="2" customWidth="1"/>
    <col min="16134" max="16134" width="10.85546875" style="2" customWidth="1"/>
    <col min="16135" max="16135" width="10.140625" style="2" customWidth="1"/>
    <col min="16136" max="16136" width="9.85546875" style="2" customWidth="1"/>
    <col min="16137" max="16137" width="11.28515625" style="2" customWidth="1"/>
    <col min="16138" max="16138" width="11.140625" style="2" customWidth="1"/>
    <col min="16139" max="16384" width="9.140625" style="2"/>
  </cols>
  <sheetData>
    <row r="1" spans="2:10" ht="12.95" customHeight="1" x14ac:dyDescent="0.25">
      <c r="B1" s="1" t="s">
        <v>226</v>
      </c>
      <c r="C1" s="1"/>
      <c r="D1" s="1"/>
      <c r="E1" s="1"/>
      <c r="F1" s="1"/>
      <c r="G1" s="1"/>
      <c r="H1" s="1"/>
    </row>
    <row r="2" spans="2:10" ht="12.95" customHeight="1" x14ac:dyDescent="0.25">
      <c r="B2" s="4" t="s">
        <v>227</v>
      </c>
      <c r="C2" s="4"/>
      <c r="D2" s="35"/>
      <c r="G2" s="105"/>
      <c r="H2" s="105"/>
      <c r="I2" s="105"/>
      <c r="J2" s="105"/>
    </row>
    <row r="3" spans="2:10" ht="0.75" customHeight="1" x14ac:dyDescent="0.25">
      <c r="B3" s="4"/>
      <c r="C3" s="4"/>
      <c r="D3" s="35"/>
      <c r="G3" s="106"/>
      <c r="H3" s="106"/>
      <c r="I3" s="106"/>
      <c r="J3" s="106"/>
    </row>
    <row r="4" spans="2:10" ht="12.95" customHeight="1" x14ac:dyDescent="0.25">
      <c r="B4" s="11" t="s">
        <v>4</v>
      </c>
      <c r="C4" s="11"/>
      <c r="D4" s="11"/>
      <c r="E4" s="11"/>
      <c r="F4" s="11"/>
      <c r="G4" s="10" t="s">
        <v>6</v>
      </c>
      <c r="H4" s="10" t="s">
        <v>7</v>
      </c>
    </row>
    <row r="5" spans="2:10" ht="15.75" customHeight="1" x14ac:dyDescent="0.25">
      <c r="B5" s="11">
        <v>1</v>
      </c>
      <c r="C5" s="11"/>
      <c r="D5" s="11"/>
      <c r="E5" s="11"/>
      <c r="F5" s="11"/>
      <c r="G5" s="10">
        <v>2</v>
      </c>
      <c r="H5" s="10">
        <v>3</v>
      </c>
      <c r="I5" s="2" t="s">
        <v>1</v>
      </c>
    </row>
    <row r="6" spans="2:10" ht="12.95" customHeight="1" x14ac:dyDescent="0.25">
      <c r="B6" s="82" t="s">
        <v>228</v>
      </c>
      <c r="C6" s="82"/>
      <c r="D6" s="82"/>
      <c r="E6" s="82"/>
      <c r="F6" s="82"/>
      <c r="G6" s="10">
        <v>1</v>
      </c>
      <c r="H6" s="51"/>
    </row>
    <row r="7" spans="2:10" ht="12.95" customHeight="1" x14ac:dyDescent="0.25">
      <c r="B7" s="82" t="s">
        <v>229</v>
      </c>
      <c r="C7" s="82"/>
      <c r="D7" s="82"/>
      <c r="E7" s="82"/>
      <c r="F7" s="82"/>
      <c r="G7" s="10">
        <v>2</v>
      </c>
      <c r="H7" s="51"/>
    </row>
    <row r="8" spans="2:10" ht="12.95" customHeight="1" x14ac:dyDescent="0.25">
      <c r="B8" s="82" t="s">
        <v>230</v>
      </c>
      <c r="C8" s="82"/>
      <c r="D8" s="82"/>
      <c r="E8" s="82"/>
      <c r="F8" s="82"/>
      <c r="G8" s="10">
        <v>3</v>
      </c>
      <c r="H8" s="46">
        <f>SUM(H9:H19)</f>
        <v>0</v>
      </c>
    </row>
    <row r="9" spans="2:10" ht="12.95" customHeight="1" x14ac:dyDescent="0.25">
      <c r="B9" s="83" t="s">
        <v>231</v>
      </c>
      <c r="C9" s="83"/>
      <c r="D9" s="83"/>
      <c r="E9" s="83"/>
      <c r="F9" s="83"/>
      <c r="G9" s="10">
        <v>4</v>
      </c>
      <c r="H9" s="51"/>
    </row>
    <row r="10" spans="2:10" ht="12.95" customHeight="1" x14ac:dyDescent="0.25">
      <c r="B10" s="107" t="s">
        <v>232</v>
      </c>
      <c r="C10" s="107"/>
      <c r="D10" s="107"/>
      <c r="E10" s="107"/>
      <c r="F10" s="107"/>
      <c r="G10" s="10">
        <v>5</v>
      </c>
      <c r="H10" s="51"/>
    </row>
    <row r="11" spans="2:10" ht="12.95" customHeight="1" x14ac:dyDescent="0.25">
      <c r="B11" s="107" t="s">
        <v>233</v>
      </c>
      <c r="C11" s="107"/>
      <c r="D11" s="107"/>
      <c r="E11" s="107"/>
      <c r="F11" s="107"/>
      <c r="G11" s="10">
        <v>6</v>
      </c>
      <c r="H11" s="51"/>
    </row>
    <row r="12" spans="2:10" ht="12.95" customHeight="1" x14ac:dyDescent="0.25">
      <c r="B12" s="107" t="s">
        <v>234</v>
      </c>
      <c r="C12" s="107"/>
      <c r="D12" s="107"/>
      <c r="E12" s="107"/>
      <c r="F12" s="107"/>
      <c r="G12" s="10">
        <v>7</v>
      </c>
      <c r="H12" s="51"/>
    </row>
    <row r="13" spans="2:10" ht="12.95" customHeight="1" x14ac:dyDescent="0.25">
      <c r="B13" s="107" t="s">
        <v>235</v>
      </c>
      <c r="C13" s="107"/>
      <c r="D13" s="107"/>
      <c r="E13" s="107"/>
      <c r="F13" s="107"/>
      <c r="G13" s="10">
        <v>8</v>
      </c>
      <c r="H13" s="51"/>
    </row>
    <row r="14" spans="2:10" ht="12.95" customHeight="1" x14ac:dyDescent="0.25">
      <c r="B14" s="107" t="s">
        <v>236</v>
      </c>
      <c r="C14" s="107"/>
      <c r="D14" s="107"/>
      <c r="E14" s="107"/>
      <c r="F14" s="107"/>
      <c r="G14" s="10">
        <v>9</v>
      </c>
      <c r="H14" s="51"/>
    </row>
    <row r="15" spans="2:10" ht="12.95" customHeight="1" x14ac:dyDescent="0.25">
      <c r="B15" s="107" t="s">
        <v>237</v>
      </c>
      <c r="C15" s="107"/>
      <c r="D15" s="107"/>
      <c r="E15" s="107"/>
      <c r="F15" s="107"/>
      <c r="G15" s="10">
        <v>10</v>
      </c>
      <c r="H15" s="51"/>
    </row>
    <row r="16" spans="2:10" ht="12.95" customHeight="1" x14ac:dyDescent="0.25">
      <c r="B16" s="107" t="s">
        <v>238</v>
      </c>
      <c r="C16" s="107"/>
      <c r="D16" s="107"/>
      <c r="E16" s="107"/>
      <c r="F16" s="107"/>
      <c r="G16" s="10">
        <v>11</v>
      </c>
      <c r="H16" s="51"/>
    </row>
    <row r="17" spans="2:8" ht="12.95" customHeight="1" x14ac:dyDescent="0.25">
      <c r="B17" s="107" t="s">
        <v>239</v>
      </c>
      <c r="C17" s="107"/>
      <c r="D17" s="107"/>
      <c r="E17" s="107"/>
      <c r="F17" s="107"/>
      <c r="G17" s="10">
        <v>12</v>
      </c>
      <c r="H17" s="51"/>
    </row>
    <row r="18" spans="2:8" ht="12.95" customHeight="1" x14ac:dyDescent="0.25">
      <c r="B18" s="107" t="s">
        <v>240</v>
      </c>
      <c r="C18" s="107"/>
      <c r="D18" s="107"/>
      <c r="E18" s="107"/>
      <c r="F18" s="107"/>
      <c r="G18" s="10">
        <v>13</v>
      </c>
      <c r="H18" s="51"/>
    </row>
    <row r="19" spans="2:8" ht="12.95" customHeight="1" x14ac:dyDescent="0.25">
      <c r="B19" s="107" t="s">
        <v>241</v>
      </c>
      <c r="C19" s="107"/>
      <c r="D19" s="107"/>
      <c r="E19" s="107"/>
      <c r="F19" s="107"/>
      <c r="G19" s="10">
        <v>14</v>
      </c>
      <c r="H19" s="51"/>
    </row>
    <row r="20" spans="2:8" ht="12.95" customHeight="1" x14ac:dyDescent="0.25">
      <c r="B20" s="82" t="s">
        <v>242</v>
      </c>
      <c r="C20" s="82"/>
      <c r="D20" s="82"/>
      <c r="E20" s="82"/>
      <c r="F20" s="82"/>
      <c r="G20" s="10">
        <v>15</v>
      </c>
      <c r="H20" s="51"/>
    </row>
    <row r="21" spans="2:8" ht="12.95" customHeight="1" x14ac:dyDescent="0.25">
      <c r="B21" s="87" t="s">
        <v>243</v>
      </c>
      <c r="C21" s="88"/>
      <c r="D21" s="88"/>
      <c r="E21" s="88"/>
      <c r="F21" s="89"/>
      <c r="G21" s="10">
        <v>16</v>
      </c>
      <c r="H21" s="51"/>
    </row>
    <row r="22" spans="2:8" ht="12.95" customHeight="1" x14ac:dyDescent="0.25">
      <c r="B22" s="87" t="s">
        <v>244</v>
      </c>
      <c r="C22" s="88"/>
      <c r="D22" s="88"/>
      <c r="E22" s="88"/>
      <c r="F22" s="89"/>
      <c r="G22" s="10">
        <v>17</v>
      </c>
      <c r="H22" s="51"/>
    </row>
    <row r="23" spans="2:8" ht="12.95" customHeight="1" x14ac:dyDescent="0.25">
      <c r="B23" s="90" t="s">
        <v>245</v>
      </c>
      <c r="C23" s="91"/>
      <c r="D23" s="91"/>
      <c r="E23" s="91"/>
      <c r="F23" s="92"/>
      <c r="G23" s="10">
        <v>18</v>
      </c>
      <c r="H23" s="51"/>
    </row>
    <row r="24" spans="2:8" ht="12.95" customHeight="1" x14ac:dyDescent="0.25">
      <c r="B24" s="87" t="s">
        <v>246</v>
      </c>
      <c r="C24" s="88"/>
      <c r="D24" s="88"/>
      <c r="E24" s="88"/>
      <c r="F24" s="89"/>
      <c r="G24" s="10">
        <v>19</v>
      </c>
      <c r="H24" s="51"/>
    </row>
    <row r="25" spans="2:8" ht="12.95" customHeight="1" x14ac:dyDescent="0.25">
      <c r="B25" s="90" t="s">
        <v>247</v>
      </c>
      <c r="C25" s="91"/>
      <c r="D25" s="91"/>
      <c r="E25" s="91"/>
      <c r="F25" s="92"/>
      <c r="G25" s="10">
        <v>20</v>
      </c>
      <c r="H25" s="51"/>
    </row>
    <row r="26" spans="2:8" ht="12.95" customHeight="1" x14ac:dyDescent="0.25">
      <c r="B26" s="108"/>
      <c r="C26" s="108"/>
      <c r="D26" s="108"/>
      <c r="E26" s="108"/>
      <c r="F26" s="108"/>
      <c r="G26" s="95"/>
      <c r="H26" s="104"/>
    </row>
    <row r="27" spans="2:8" x14ac:dyDescent="0.25">
      <c r="B27" s="109" t="s">
        <v>248</v>
      </c>
      <c r="C27" s="109"/>
      <c r="D27" s="109"/>
      <c r="E27" s="109"/>
      <c r="F27" s="109"/>
      <c r="G27" s="109"/>
      <c r="H27" s="109"/>
    </row>
    <row r="28" spans="2:8" x14ac:dyDescent="0.25">
      <c r="B28" s="11" t="s">
        <v>4</v>
      </c>
      <c r="C28" s="11"/>
      <c r="D28" s="11"/>
      <c r="E28" s="11"/>
      <c r="F28" s="11"/>
      <c r="G28" s="10" t="s">
        <v>6</v>
      </c>
      <c r="H28" s="10" t="s">
        <v>7</v>
      </c>
    </row>
    <row r="29" spans="2:8" x14ac:dyDescent="0.25">
      <c r="B29" s="11">
        <v>1</v>
      </c>
      <c r="C29" s="11"/>
      <c r="D29" s="11"/>
      <c r="E29" s="11"/>
      <c r="F29" s="11"/>
      <c r="G29" s="10">
        <v>2</v>
      </c>
      <c r="H29" s="10">
        <v>3</v>
      </c>
    </row>
    <row r="30" spans="2:8" x14ac:dyDescent="0.25">
      <c r="B30" s="110"/>
      <c r="C30" s="110"/>
      <c r="D30" s="110"/>
      <c r="E30" s="110"/>
      <c r="F30" s="110"/>
      <c r="G30" s="111">
        <v>14</v>
      </c>
      <c r="H30" s="112"/>
    </row>
    <row r="31" spans="2:8" hidden="1" x14ac:dyDescent="0.25">
      <c r="B31" s="113"/>
      <c r="C31" s="113"/>
      <c r="D31" s="113"/>
      <c r="E31" s="113"/>
      <c r="F31" s="113"/>
      <c r="G31" s="114"/>
      <c r="H31" s="115"/>
    </row>
    <row r="32" spans="2:8" x14ac:dyDescent="0.25">
      <c r="B32" s="116" t="s">
        <v>249</v>
      </c>
      <c r="C32" s="117"/>
      <c r="D32" s="117"/>
      <c r="E32" s="117"/>
      <c r="F32" s="117"/>
      <c r="G32" s="118"/>
      <c r="H32" s="119">
        <f>SUM(H30:H31)</f>
        <v>0</v>
      </c>
    </row>
    <row r="33" spans="2:8" ht="9.75" customHeight="1" x14ac:dyDescent="0.25">
      <c r="B33" s="120"/>
      <c r="C33" s="120"/>
      <c r="D33" s="120"/>
      <c r="E33" s="120"/>
      <c r="F33" s="120"/>
      <c r="G33" s="120"/>
      <c r="H33" s="121"/>
    </row>
    <row r="34" spans="2:8" ht="10.5" customHeight="1" x14ac:dyDescent="0.25"/>
    <row r="35" spans="2:8" x14ac:dyDescent="0.25">
      <c r="B35" s="122" t="s">
        <v>250</v>
      </c>
      <c r="C35" s="123"/>
    </row>
    <row r="36" spans="2:8" x14ac:dyDescent="0.25">
      <c r="B36" s="122" t="s">
        <v>251</v>
      </c>
      <c r="C36" s="124"/>
    </row>
    <row r="37" spans="2:8" ht="9" customHeight="1" x14ac:dyDescent="0.25">
      <c r="B37" s="122"/>
      <c r="C37" s="122"/>
      <c r="D37" s="125"/>
    </row>
    <row r="38" spans="2:8" x14ac:dyDescent="0.25">
      <c r="B38" s="2" t="s">
        <v>1</v>
      </c>
    </row>
  </sheetData>
  <mergeCells count="30">
    <mergeCell ref="B27:H27"/>
    <mergeCell ref="B28:F28"/>
    <mergeCell ref="B29:F29"/>
    <mergeCell ref="B30:F30"/>
    <mergeCell ref="B31:F31"/>
    <mergeCell ref="B32:G32"/>
    <mergeCell ref="B20:F20"/>
    <mergeCell ref="B21:F21"/>
    <mergeCell ref="B22:F22"/>
    <mergeCell ref="B23:F23"/>
    <mergeCell ref="B24:F24"/>
    <mergeCell ref="B25:F25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1:H1"/>
    <mergeCell ref="G2:J2"/>
    <mergeCell ref="B4:F4"/>
    <mergeCell ref="B5:F5"/>
    <mergeCell ref="B6:F6"/>
    <mergeCell ref="B7:F7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203</vt:i4>
      </vt:variant>
    </vt:vector>
  </HeadingPairs>
  <TitlesOfParts>
    <vt:vector size="209" baseType="lpstr">
      <vt:lpstr>Основной_01. т. 4201 - KGD_Ф.30</vt:lpstr>
      <vt:lpstr>Основной_02. 4601, 4701 - KGD_Ф</vt:lpstr>
      <vt:lpstr>Основной_03. 4801-4802 - KGD_Ф.</vt:lpstr>
      <vt:lpstr>Основной_04. 4803-4804 - KGD_Ф.</vt:lpstr>
      <vt:lpstr>Основной_05. 4805-4806 - KGD_Ф.</vt:lpstr>
      <vt:lpstr>Основной_06. 4809 - KGD_Ф.30</vt:lpstr>
      <vt:lpstr>'Основной_05. 4805-4806 - KGD_Ф.'!ID_1229176</vt:lpstr>
      <vt:lpstr>'Основной_05. 4805-4806 - KGD_Ф.'!ID_1229177</vt:lpstr>
      <vt:lpstr>'Основной_05. 4805-4806 - KGD_Ф.'!ID_1229178</vt:lpstr>
      <vt:lpstr>'Основной_05. 4805-4806 - KGD_Ф.'!ID_1229179</vt:lpstr>
      <vt:lpstr>'Основной_05. 4805-4806 - KGD_Ф.'!ID_1229180</vt:lpstr>
      <vt:lpstr>'Основной_05. 4805-4806 - KGD_Ф.'!ID_1229181</vt:lpstr>
      <vt:lpstr>'Основной_06. 4809 - KGD_Ф.30'!ID_1229182</vt:lpstr>
      <vt:lpstr>'Основной_06. 4809 - KGD_Ф.30'!ID_1229183</vt:lpstr>
      <vt:lpstr>'Основной_06. 4809 - KGD_Ф.30'!ID_1229187</vt:lpstr>
      <vt:lpstr>'Основной_02. 4601, 4701 - KGD_Ф'!ID_1229188</vt:lpstr>
      <vt:lpstr>'Основной_02. 4601, 4701 - KGD_Ф'!ID_1229189</vt:lpstr>
      <vt:lpstr>'Основной_01. т. 4201 - KGD_Ф.30'!ID_1229190</vt:lpstr>
      <vt:lpstr>'Основной_01. т. 4201 - KGD_Ф.30'!ID_1229191</vt:lpstr>
      <vt:lpstr>'Основной_01. т. 4201 - KGD_Ф.30'!ID_1229192</vt:lpstr>
      <vt:lpstr>'Основной_01. т. 4201 - KGD_Ф.30'!ID_1229193</vt:lpstr>
      <vt:lpstr>'Основной_05. 4805-4806 - KGD_Ф.'!ID_1229194</vt:lpstr>
      <vt:lpstr>'Основной_05. 4805-4806 - KGD_Ф.'!ID_1229195</vt:lpstr>
      <vt:lpstr>'Основной_02. 4601, 4701 - KGD_Ф'!ID_1229196</vt:lpstr>
      <vt:lpstr>'Основной_02. 4601, 4701 - KGD_Ф'!ID_1229197</vt:lpstr>
      <vt:lpstr>'Основной_02. 4601, 4701 - KGD_Ф'!ID_1229198</vt:lpstr>
      <vt:lpstr>'Основной_02. 4601, 4701 - KGD_Ф'!ID_1229199</vt:lpstr>
      <vt:lpstr>'Основной_01. т. 4201 - KGD_Ф.30'!ID_1229200</vt:lpstr>
      <vt:lpstr>'Основной_01. т. 4201 - KGD_Ф.30'!ID_1229201</vt:lpstr>
      <vt:lpstr>'Основной_01. т. 4201 - KGD_Ф.30'!ID_1229202</vt:lpstr>
      <vt:lpstr>'Основной_01. т. 4201 - KGD_Ф.30'!ID_1229203</vt:lpstr>
      <vt:lpstr>'Основной_01. т. 4201 - KGD_Ф.30'!ID_1229204</vt:lpstr>
      <vt:lpstr>'Основной_06. 4809 - KGD_Ф.30'!ID_1229205</vt:lpstr>
      <vt:lpstr>'Основной_05. 4805-4806 - KGD_Ф.'!ID_1229206</vt:lpstr>
      <vt:lpstr>'Основной_01. т. 4201 - KGD_Ф.30'!ID_1229207</vt:lpstr>
      <vt:lpstr>'Основной_05. 4805-4806 - KGD_Ф.'!ID_1229208</vt:lpstr>
      <vt:lpstr>'Основной_05. 4805-4806 - KGD_Ф.'!ID_1229209</vt:lpstr>
      <vt:lpstr>'Основной_05. 4805-4806 - KGD_Ф.'!ID_1229210</vt:lpstr>
      <vt:lpstr>'Основной_05. 4805-4806 - KGD_Ф.'!ID_1229211</vt:lpstr>
      <vt:lpstr>'Основной_05. 4805-4806 - KGD_Ф.'!ID_1229212</vt:lpstr>
      <vt:lpstr>'Основной_05. 4805-4806 - KGD_Ф.'!ID_1229213</vt:lpstr>
      <vt:lpstr>'Основной_05. 4805-4806 - KGD_Ф.'!ID_1229214</vt:lpstr>
      <vt:lpstr>'Основной_05. 4805-4806 - KGD_Ф.'!ID_1229215</vt:lpstr>
      <vt:lpstr>'Основной_01. т. 4201 - KGD_Ф.30'!ID_1229216</vt:lpstr>
      <vt:lpstr>'Основной_01. т. 4201 - KGD_Ф.30'!ID_1229217</vt:lpstr>
      <vt:lpstr>'Основной_01. т. 4201 - KGD_Ф.30'!ID_1229218</vt:lpstr>
      <vt:lpstr>'Основной_01. т. 4201 - KGD_Ф.30'!ID_1229219</vt:lpstr>
      <vt:lpstr>'Основной_01. т. 4201 - KGD_Ф.30'!ID_1229220</vt:lpstr>
      <vt:lpstr>'Основной_01. т. 4201 - KGD_Ф.30'!ID_1229221</vt:lpstr>
      <vt:lpstr>'Основной_01. т. 4201 - KGD_Ф.30'!ID_1229222</vt:lpstr>
      <vt:lpstr>'Основной_01. т. 4201 - KGD_Ф.30'!ID_1229223</vt:lpstr>
      <vt:lpstr>'Основной_01. т. 4201 - KGD_Ф.30'!ID_1229224</vt:lpstr>
      <vt:lpstr>'Основной_01. т. 4201 - KGD_Ф.30'!ID_1229225</vt:lpstr>
      <vt:lpstr>'Основной_01. т. 4201 - KGD_Ф.30'!ID_1229226</vt:lpstr>
      <vt:lpstr>'Основной_01. т. 4201 - KGD_Ф.30'!ID_1229227</vt:lpstr>
      <vt:lpstr>'Основной_01. т. 4201 - KGD_Ф.30'!ID_1229228</vt:lpstr>
      <vt:lpstr>'Основной_01. т. 4201 - KGD_Ф.30'!ID_1229229</vt:lpstr>
      <vt:lpstr>'Основной_01. т. 4201 - KGD_Ф.30'!ID_1229230</vt:lpstr>
      <vt:lpstr>'Основной_01. т. 4201 - KGD_Ф.30'!ID_1229231</vt:lpstr>
      <vt:lpstr>'Основной_01. т. 4201 - KGD_Ф.30'!ID_1229232</vt:lpstr>
      <vt:lpstr>'Основной_01. т. 4201 - KGD_Ф.30'!ID_1229233</vt:lpstr>
      <vt:lpstr>'Основной_01. т. 4201 - KGD_Ф.30'!ID_1229234</vt:lpstr>
      <vt:lpstr>'Основной_01. т. 4201 - KGD_Ф.30'!ID_1229235</vt:lpstr>
      <vt:lpstr>'Основной_01. т. 4201 - KGD_Ф.30'!ID_1229236</vt:lpstr>
      <vt:lpstr>'Основной_01. т. 4201 - KGD_Ф.30'!ID_1229237</vt:lpstr>
      <vt:lpstr>'Основной_01. т. 4201 - KGD_Ф.30'!ID_1229238</vt:lpstr>
      <vt:lpstr>'Основной_01. т. 4201 - KGD_Ф.30'!ID_1229239</vt:lpstr>
      <vt:lpstr>'Основной_01. т. 4201 - KGD_Ф.30'!ID_1229240</vt:lpstr>
      <vt:lpstr>'Основной_01. т. 4201 - KGD_Ф.30'!ID_1229241</vt:lpstr>
      <vt:lpstr>'Основной_01. т. 4201 - KGD_Ф.30'!ID_1229242</vt:lpstr>
      <vt:lpstr>'Основной_01. т. 4201 - KGD_Ф.30'!ID_1229243</vt:lpstr>
      <vt:lpstr>'Основной_01. т. 4201 - KGD_Ф.30'!ID_1229244</vt:lpstr>
      <vt:lpstr>'Основной_01. т. 4201 - KGD_Ф.30'!ID_1229245</vt:lpstr>
      <vt:lpstr>'Основной_01. т. 4201 - KGD_Ф.30'!ID_1229246</vt:lpstr>
      <vt:lpstr>'Основной_01. т. 4201 - KGD_Ф.30'!ID_1229247</vt:lpstr>
      <vt:lpstr>'Основной_01. т. 4201 - KGD_Ф.30'!ID_1229248</vt:lpstr>
      <vt:lpstr>'Основной_01. т. 4201 - KGD_Ф.30'!ID_1229249</vt:lpstr>
      <vt:lpstr>'Основной_01. т. 4201 - KGD_Ф.30'!ID_1229250</vt:lpstr>
      <vt:lpstr>'Основной_01. т. 4201 - KGD_Ф.30'!ID_1229251</vt:lpstr>
      <vt:lpstr>'Основной_03. 4801-4802 - KGD_Ф.'!ID_1229252</vt:lpstr>
      <vt:lpstr>'Основной_03. 4801-4802 - KGD_Ф.'!ID_1229253</vt:lpstr>
      <vt:lpstr>'Основной_02. 4601, 4701 - KGD_Ф'!ID_1229254</vt:lpstr>
      <vt:lpstr>'Основной_03. 4801-4802 - KGD_Ф.'!ID_1229255</vt:lpstr>
      <vt:lpstr>'Основной_03. 4801-4802 - KGD_Ф.'!ID_1229256</vt:lpstr>
      <vt:lpstr>'Основной_03. 4801-4802 - KGD_Ф.'!ID_1229257</vt:lpstr>
      <vt:lpstr>'Основной_02. 4601, 4701 - KGD_Ф'!ID_1229258</vt:lpstr>
      <vt:lpstr>'Основной_02. 4601, 4701 - KGD_Ф'!ID_1229259</vt:lpstr>
      <vt:lpstr>'Основной_02. 4601, 4701 - KGD_Ф'!ID_1229260</vt:lpstr>
      <vt:lpstr>'Основной_02. 4601, 4701 - KGD_Ф'!ID_1229261</vt:lpstr>
      <vt:lpstr>'Основной_02. 4601, 4701 - KGD_Ф'!ID_1229262</vt:lpstr>
      <vt:lpstr>'Основной_03. 4801-4802 - KGD_Ф.'!ID_1229263</vt:lpstr>
      <vt:lpstr>'Основной_03. 4801-4802 - KGD_Ф.'!ID_1229264</vt:lpstr>
      <vt:lpstr>'Основной_03. 4801-4802 - KGD_Ф.'!ID_1229265</vt:lpstr>
      <vt:lpstr>'Основной_03. 4801-4802 - KGD_Ф.'!ID_1229266</vt:lpstr>
      <vt:lpstr>'Основной_03. 4801-4802 - KGD_Ф.'!ID_1229267</vt:lpstr>
      <vt:lpstr>'Основной_03. 4801-4802 - KGD_Ф.'!ID_1229268</vt:lpstr>
      <vt:lpstr>'Основной_03. 4801-4802 - KGD_Ф.'!ID_1229269</vt:lpstr>
      <vt:lpstr>'Основной_03. 4801-4802 - KGD_Ф.'!ID_1229270</vt:lpstr>
      <vt:lpstr>'Основной_04. 4803-4804 - KGD_Ф.'!ID_1229271</vt:lpstr>
      <vt:lpstr>'Основной_04. 4803-4804 - KGD_Ф.'!ID_1229272</vt:lpstr>
      <vt:lpstr>'Основной_04. 4803-4804 - KGD_Ф.'!ID_1229273</vt:lpstr>
      <vt:lpstr>'Основной_04. 4803-4804 - KGD_Ф.'!ID_1229274</vt:lpstr>
      <vt:lpstr>'Основной_04. 4803-4804 - KGD_Ф.'!ID_1229275</vt:lpstr>
      <vt:lpstr>'Основной_04. 4803-4804 - KGD_Ф.'!ID_1229276</vt:lpstr>
      <vt:lpstr>'Основной_04. 4803-4804 - KGD_Ф.'!ID_1229277</vt:lpstr>
      <vt:lpstr>'Основной_05. 4805-4806 - KGD_Ф.'!ID_1229278</vt:lpstr>
      <vt:lpstr>'Основной_05. 4805-4806 - KGD_Ф.'!ID_1229279</vt:lpstr>
      <vt:lpstr>'Основной_05. 4805-4806 - KGD_Ф.'!ID_1229280</vt:lpstr>
      <vt:lpstr>'Основной_05. 4805-4806 - KGD_Ф.'!ID_1229281</vt:lpstr>
      <vt:lpstr>'Основной_05. 4805-4806 - KGD_Ф.'!ID_1229282</vt:lpstr>
      <vt:lpstr>'Основной_05. 4805-4806 - KGD_Ф.'!ID_1229283</vt:lpstr>
      <vt:lpstr>'Основной_06. 4809 - KGD_Ф.30'!ID_1229284</vt:lpstr>
      <vt:lpstr>'Основной_06. 4809 - KGD_Ф.30'!ID_1229285</vt:lpstr>
      <vt:lpstr>'Основной_06. 4809 - KGD_Ф.30'!ID_1229286</vt:lpstr>
      <vt:lpstr>'Основной_06. 4809 - KGD_Ф.30'!ID_1229287</vt:lpstr>
      <vt:lpstr>'Основной_06. 4809 - KGD_Ф.30'!ID_1229288</vt:lpstr>
      <vt:lpstr>'Основной_06. 4809 - KGD_Ф.30'!ID_1229289</vt:lpstr>
      <vt:lpstr>'Основной_06. 4809 - KGD_Ф.30'!ID_1229290</vt:lpstr>
      <vt:lpstr>'Основной_06. 4809 - KGD_Ф.30'!ID_1229291</vt:lpstr>
      <vt:lpstr>'Основной_06. 4809 - KGD_Ф.30'!ID_1229292</vt:lpstr>
      <vt:lpstr>'Основной_06. 4809 - KGD_Ф.30'!ID_1229293</vt:lpstr>
      <vt:lpstr>'Основной_06. 4809 - KGD_Ф.30'!ID_1229294</vt:lpstr>
      <vt:lpstr>'Основной_06. 4809 - KGD_Ф.30'!ID_1229295</vt:lpstr>
      <vt:lpstr>'Основной_06. 4809 - KGD_Ф.30'!ID_1229296</vt:lpstr>
      <vt:lpstr>'Основной_05. 4805-4806 - KGD_Ф.'!ID_1229297</vt:lpstr>
      <vt:lpstr>'Основной_02. 4601, 4701 - KGD_Ф'!ID_1229298</vt:lpstr>
      <vt:lpstr>'Основной_02. 4601, 4701 - KGD_Ф'!ID_1229299</vt:lpstr>
      <vt:lpstr>'Основной_02. 4601, 4701 - KGD_Ф'!ID_1229300</vt:lpstr>
      <vt:lpstr>'Основной_02. 4601, 4701 - KGD_Ф'!ID_1229301</vt:lpstr>
      <vt:lpstr>'Основной_02. 4601, 4701 - KGD_Ф'!ID_1229302</vt:lpstr>
      <vt:lpstr>'Основной_02. 4601, 4701 - KGD_Ф'!ID_1229303</vt:lpstr>
      <vt:lpstr>'Основной_02. 4601, 4701 - KGD_Ф'!ID_1229304</vt:lpstr>
      <vt:lpstr>'Основной_02. 4601, 4701 - KGD_Ф'!ID_1229305</vt:lpstr>
      <vt:lpstr>'Основной_02. 4601, 4701 - KGD_Ф'!ID_1229306</vt:lpstr>
      <vt:lpstr>'Основной_02. 4601, 4701 - KGD_Ф'!ID_1229307</vt:lpstr>
      <vt:lpstr>'Основной_02. 4601, 4701 - KGD_Ф'!ID_1229308</vt:lpstr>
      <vt:lpstr>'Основной_02. 4601, 4701 - KGD_Ф'!ID_1229309</vt:lpstr>
      <vt:lpstr>'Основной_05. 4805-4806 - KGD_Ф.'!ID_1229310</vt:lpstr>
      <vt:lpstr>'Основной_05. 4805-4806 - KGD_Ф.'!ID_1229311</vt:lpstr>
      <vt:lpstr>'Основной_01. т. 4201 - KGD_Ф.30'!ID_1229312</vt:lpstr>
      <vt:lpstr>'Основной_01. т. 4201 - KGD_Ф.30'!ID_1229313</vt:lpstr>
      <vt:lpstr>'Основной_01. т. 4201 - KGD_Ф.30'!ID_1229314</vt:lpstr>
      <vt:lpstr>'Основной_01. т. 4201 - KGD_Ф.30'!ID_1229315</vt:lpstr>
      <vt:lpstr>'Основной_01. т. 4201 - KGD_Ф.30'!ID_1229316</vt:lpstr>
      <vt:lpstr>'Основной_01. т. 4201 - KGD_Ф.30'!ID_1229317</vt:lpstr>
      <vt:lpstr>'Основной_01. т. 4201 - KGD_Ф.30'!ID_1229318</vt:lpstr>
      <vt:lpstr>'Основной_03. 4801-4802 - KGD_Ф.'!ID_1229319</vt:lpstr>
      <vt:lpstr>'Основной_03. 4801-4802 - KGD_Ф.'!ID_1229320</vt:lpstr>
      <vt:lpstr>'Основной_02. 4601, 4701 - KGD_Ф'!ID_1229321</vt:lpstr>
      <vt:lpstr>'Основной_03. 4801-4802 - KGD_Ф.'!ID_1229322</vt:lpstr>
      <vt:lpstr>'Основной_03. 4801-4802 - KGD_Ф.'!ID_1229323</vt:lpstr>
      <vt:lpstr>'Основной_03. 4801-4802 - KGD_Ф.'!ID_1229324</vt:lpstr>
      <vt:lpstr>'Основной_03. 4801-4802 - KGD_Ф.'!ID_1229325</vt:lpstr>
      <vt:lpstr>'Основной_03. 4801-4802 - KGD_Ф.'!ID_1229326</vt:lpstr>
      <vt:lpstr>'Основной_03. 4801-4802 - KGD_Ф.'!ID_1229327</vt:lpstr>
      <vt:lpstr>'Основной_03. 4801-4802 - KGD_Ф.'!ID_1229328</vt:lpstr>
      <vt:lpstr>'Основной_03. 4801-4802 - KGD_Ф.'!ID_1229329</vt:lpstr>
      <vt:lpstr>'Основной_03. 4801-4802 - KGD_Ф.'!ID_1229330</vt:lpstr>
      <vt:lpstr>'Основной_01. т. 4201 - KGD_Ф.30'!ID_1229331</vt:lpstr>
      <vt:lpstr>'Основной_01. т. 4201 - KGD_Ф.30'!ID_1229332</vt:lpstr>
      <vt:lpstr>'Основной_01. т. 4201 - KGD_Ф.30'!ID_1229333</vt:lpstr>
      <vt:lpstr>'Основной_01. т. 4201 - KGD_Ф.30'!ID_1229334</vt:lpstr>
      <vt:lpstr>'Основной_01. т. 4201 - KGD_Ф.30'!ID_1229335</vt:lpstr>
      <vt:lpstr>'Основной_01. т. 4201 - KGD_Ф.30'!ID_1229336</vt:lpstr>
      <vt:lpstr>'Основной_01. т. 4201 - KGD_Ф.30'!ID_1229337</vt:lpstr>
      <vt:lpstr>'Основной_01. т. 4201 - KGD_Ф.30'!ID_1229338</vt:lpstr>
      <vt:lpstr>'Основной_01. т. 4201 - KGD_Ф.30'!ID_1229339</vt:lpstr>
      <vt:lpstr>'Основной_01. т. 4201 - KGD_Ф.30'!ID_1229340</vt:lpstr>
      <vt:lpstr>'Основной_01. т. 4201 - KGD_Ф.30'!ID_1229341</vt:lpstr>
      <vt:lpstr>'Основной_01. т. 4201 - KGD_Ф.30'!ID_1229342</vt:lpstr>
      <vt:lpstr>'Основной_01. т. 4201 - KGD_Ф.30'!ID_1229343</vt:lpstr>
      <vt:lpstr>'Основной_01. т. 4201 - KGD_Ф.30'!ID_1229344</vt:lpstr>
      <vt:lpstr>'Основной_01. т. 4201 - KGD_Ф.30'!ID_1229345</vt:lpstr>
      <vt:lpstr>'Основной_01. т. 4201 - KGD_Ф.30'!ID_1229346</vt:lpstr>
      <vt:lpstr>'Основной_01. т. 4201 - KGD_Ф.30'!ID_1229347</vt:lpstr>
      <vt:lpstr>'Основной_01. т. 4201 - KGD_Ф.30'!ID_1229348</vt:lpstr>
      <vt:lpstr>'Основной_01. т. 4201 - KGD_Ф.30'!ID_1229349</vt:lpstr>
      <vt:lpstr>'Основной_01. т. 4201 - KGD_Ф.30'!ID_1229350</vt:lpstr>
      <vt:lpstr>'Основной_01. т. 4201 - KGD_Ф.30'!ID_1229351</vt:lpstr>
      <vt:lpstr>'Основной_01. т. 4201 - KGD_Ф.30'!ID_1229352</vt:lpstr>
      <vt:lpstr>'Основной_01. т. 4201 - KGD_Ф.30'!ID_1229353</vt:lpstr>
      <vt:lpstr>'Основной_01. т. 4201 - KGD_Ф.30'!ID_1229354</vt:lpstr>
      <vt:lpstr>'Основной_01. т. 4201 - KGD_Ф.30'!ID_1229355</vt:lpstr>
      <vt:lpstr>'Основной_01. т. 4201 - KGD_Ф.30'!ID_1229356</vt:lpstr>
      <vt:lpstr>'Основной_01. т. 4201 - KGD_Ф.30'!ID_1229357</vt:lpstr>
      <vt:lpstr>'Основной_02. 4601, 4701 - KGD_Ф'!ID_1229358</vt:lpstr>
      <vt:lpstr>'Основной_02. 4601, 4701 - KGD_Ф'!ID_1229359</vt:lpstr>
      <vt:lpstr>'Основной_02. 4601, 4701 - KGD_Ф'!ID_1229360</vt:lpstr>
      <vt:lpstr>'Основной_02. 4601, 4701 - KGD_Ф'!ID_1229361</vt:lpstr>
      <vt:lpstr>'Основной_02. 4601, 4701 - KGD_Ф'!ID_1229362</vt:lpstr>
      <vt:lpstr>'Основной_02. 4601, 4701 - KGD_Ф'!ID_1229363</vt:lpstr>
      <vt:lpstr>'Основной_02. 4601, 4701 - KGD_Ф'!ID_1229364</vt:lpstr>
      <vt:lpstr>'Основной_02. 4601, 4701 - KGD_Ф'!ID_1229365</vt:lpstr>
      <vt:lpstr>'Основной_02. 4601, 4701 - KGD_Ф'!ID_1229366</vt:lpstr>
      <vt:lpstr>'Основной_02. 4601, 4701 - KGD_Ф'!ID_1229367</vt:lpstr>
      <vt:lpstr>'Основной_02. 4601, 4701 - KGD_Ф'!ID_1229368</vt:lpstr>
      <vt:lpstr>'Основной_03. 4801-4802 - KGD_Ф.'!ID_1229369</vt:lpstr>
      <vt:lpstr>'Основной_04. 4803-4804 - KGD_Ф.'!ID_1229370</vt:lpstr>
      <vt:lpstr>'Основной_04. 4803-4804 - KGD_Ф.'!ID_1229371</vt:lpstr>
      <vt:lpstr>'Основной_06. 4809 - KGD_Ф.30'!ID_1229372</vt:lpstr>
      <vt:lpstr>'Основной_06. 4809 - KGD_Ф.30'!ID_1229373</vt:lpstr>
      <vt:lpstr>'Основной_06. 4809 - KGD_Ф.30'!ID_1229374</vt:lpstr>
      <vt:lpstr>'Основной_06. 4809 - KGD_Ф.30'!ID_1229375</vt:lpstr>
      <vt:lpstr>'Основной_04. 4803-4804 - KGD_Ф.'!ID_22192736</vt:lpstr>
      <vt:lpstr>'Основной_05. 4805-4806 - KGD_Ф.'!ID_47562455</vt:lpstr>
      <vt:lpstr>'Основной_06. 4809 - KGD_Ф.30'!ID_847236</vt:lpstr>
      <vt:lpstr>'Основной_06. 4809 - KGD_Ф.30'!ID_847238</vt:lpstr>
      <vt:lpstr>'Основной_06. 4809 - KGD_Ф.30'!T_250821312</vt:lpstr>
      <vt:lpstr>'Основной_06. 4809 - KGD_Ф.30'!TR_250821312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2023-12-28T21:37:29Z</dcterms:created>
  <dcterms:modified xsi:type="dcterms:W3CDTF">2023-12-28T21:37:30Z</dcterms:modified>
</cp:coreProperties>
</file>